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tcucloud-my.sharepoint.com/personal/baldezd_tcu_gov_br/Documents/Pessoal/Teletrabalho 2026/PE 31 -PNCP PE 60 -  002.940-2026-4 - Fornecimento de bens permanentes de copa e cozinha (Baldez)/"/>
    </mc:Choice>
  </mc:AlternateContent>
  <xr:revisionPtr revIDLastSave="0" documentId="8_{C0D2BEDF-D2F1-4021-B227-69FEC0386182}" xr6:coauthVersionLast="47" xr6:coauthVersionMax="47" xr10:uidLastSave="{00000000-0000-0000-0000-000000000000}"/>
  <bookViews>
    <workbookView xWindow="28680" yWindow="-120" windowWidth="29040" windowHeight="15720" activeTab="1" xr2:uid="{8BA1D4A0-F227-46FA-ADB1-7D15F58E5FA4}"/>
  </bookViews>
  <sheets>
    <sheet name="Resumo de Custos" sheetId="9" r:id="rId1"/>
    <sheet name="Materiais Permanentes" sheetId="26" r:id="rId2"/>
    <sheet name="Planilha1" sheetId="22" state="hidden" r:id="rId3"/>
  </sheets>
  <externalReferences>
    <externalReference r:id="rId4"/>
  </externalReferences>
  <definedNames>
    <definedName name="asdf">#REF!</definedName>
    <definedName name="asdff">#REF!</definedName>
    <definedName name="asdfff">#REF!</definedName>
    <definedName name="ISS">#REF!</definedName>
    <definedName name="Serviços">'[1]Dados - Não mexer'!$A:$A</definedName>
    <definedName name="UniformeMensageiro">#REF!</definedName>
    <definedName name="UniformeMensageiros">#REF!</definedName>
    <definedName name="UniformeRecepcionist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6" l="1"/>
  <c r="H16" i="26"/>
  <c r="H7" i="26"/>
  <c r="H17" i="26"/>
  <c r="H18" i="26"/>
  <c r="H19" i="26"/>
  <c r="H20" i="26"/>
  <c r="H21" i="26"/>
  <c r="H22" i="26"/>
  <c r="H23" i="26"/>
  <c r="H24" i="26"/>
  <c r="H25" i="26"/>
  <c r="H31" i="26"/>
  <c r="H32" i="26"/>
  <c r="H33" i="26"/>
  <c r="H39" i="26"/>
  <c r="H40" i="26"/>
  <c r="H41" i="26"/>
  <c r="H42" i="26"/>
  <c r="H43" i="26"/>
  <c r="H44" i="26"/>
  <c r="H45" i="26"/>
  <c r="H46" i="26"/>
  <c r="H47" i="26"/>
  <c r="H48" i="26"/>
  <c r="H49" i="26"/>
  <c r="H50" i="26"/>
  <c r="H53" i="26"/>
  <c r="H54" i="26"/>
  <c r="H55" i="26"/>
  <c r="H56" i="26"/>
  <c r="H57" i="26"/>
  <c r="H60" i="26"/>
  <c r="H63" i="26"/>
  <c r="H69" i="26"/>
  <c r="H70" i="26"/>
  <c r="H71" i="26"/>
  <c r="H72" i="26"/>
  <c r="H73" i="26"/>
  <c r="H74" i="26"/>
  <c r="H75" i="26"/>
  <c r="H78" i="26"/>
  <c r="H79" i="26"/>
  <c r="H80" i="26"/>
  <c r="H81" i="26"/>
  <c r="H83" i="26"/>
  <c r="H86" i="26"/>
  <c r="H87" i="26"/>
  <c r="H30" i="26"/>
  <c r="H66" i="26"/>
  <c r="H67" i="26"/>
  <c r="H68" i="26"/>
  <c r="H77" i="26"/>
  <c r="H85" i="26"/>
  <c r="H84" i="26"/>
  <c r="H82" i="26"/>
  <c r="H76" i="26"/>
  <c r="H65" i="26"/>
  <c r="H64" i="26"/>
  <c r="H62" i="26"/>
  <c r="H61" i="26"/>
  <c r="H59" i="26"/>
  <c r="H58" i="26"/>
  <c r="H51" i="26"/>
  <c r="H38" i="26"/>
  <c r="H37" i="26"/>
  <c r="H36" i="26"/>
  <c r="H35" i="26"/>
  <c r="H34" i="26"/>
  <c r="H29" i="26"/>
  <c r="H26" i="26"/>
  <c r="H15" i="26"/>
  <c r="H14" i="26"/>
  <c r="H13" i="26"/>
  <c r="H12" i="26"/>
  <c r="H11" i="26"/>
  <c r="H10" i="26"/>
  <c r="H9" i="26"/>
  <c r="H8" i="26"/>
  <c r="H27" i="26" l="1"/>
  <c r="H28" i="26"/>
  <c r="H52" i="26"/>
  <c r="F88" i="26" l="1"/>
  <c r="H88" i="26" l="1"/>
  <c r="G4" i="9" l="1"/>
  <c r="G5" i="9" s="1"/>
</calcChain>
</file>

<file path=xl/sharedStrings.xml><?xml version="1.0" encoding="utf-8"?>
<sst xmlns="http://schemas.openxmlformats.org/spreadsheetml/2006/main" count="305" uniqueCount="119">
  <si>
    <t>RESUMO DE CUSTOS</t>
  </si>
  <si>
    <t>Descrição</t>
  </si>
  <si>
    <t>Valor Total  (R$)</t>
  </si>
  <si>
    <t>Aquisição de material permanente para as Secretarias do TCU nos Estados – Todos.</t>
  </si>
  <si>
    <t xml:space="preserve">TOTAL </t>
  </si>
  <si>
    <t>MATERIAIS PERMANENTES</t>
  </si>
  <si>
    <t>Secretaria</t>
  </si>
  <si>
    <t xml:space="preserve">Voltagem </t>
  </si>
  <si>
    <t xml:space="preserve">Item </t>
  </si>
  <si>
    <t>Marca/Referência</t>
  </si>
  <si>
    <t>QTD</t>
  </si>
  <si>
    <t xml:space="preserve">PROPOSTA </t>
  </si>
  <si>
    <t>Valor total  (R$)</t>
  </si>
  <si>
    <t>SEC-AL</t>
  </si>
  <si>
    <t>220V</t>
  </si>
  <si>
    <t>Air Fryer</t>
  </si>
  <si>
    <t>Capacidade mínima de 12 L, tipo fritadeira 2 em 1 com visibilidade interna (tampa frontal com vidro temperado temperado). Tensão 220V ou bivolt, potência mínima de 2.000 W, com cesto e bandeja coletora removíveis. Controle de temperatura, desligamento automático e cor preto ou inox.</t>
  </si>
  <si>
    <r>
      <t xml:space="preserve">Mondial AFON-12L-BI, WAP FW009548 </t>
    </r>
    <r>
      <rPr>
        <b/>
        <sz val="11"/>
        <color rgb="FF000000"/>
        <rFont val="Calibri"/>
        <family val="2"/>
      </rPr>
      <t>ou similar.</t>
    </r>
  </si>
  <si>
    <t>Bebedouro de Coluna</t>
  </si>
  <si>
    <t>Compatível com garrafões de 20 L, reservatório de água gelada de, no mínimo, 1,5 litros e material com frente plástico com lateral inox. Refrigeração por compressor e gás R-134a, dois bicos (temperatura natural e gelada) e regulagem de temperatura por termostato. Tensão 220V, elétrico e cor branco ou inox.</t>
  </si>
  <si>
    <r>
      <t xml:space="preserve">Esmaltec EGC35B. </t>
    </r>
    <r>
      <rPr>
        <b/>
        <sz val="11"/>
        <color rgb="FF000000"/>
        <rFont val="Calibri"/>
        <family val="2"/>
      </rPr>
      <t>ou similar.</t>
    </r>
  </si>
  <si>
    <t>Geladeira</t>
  </si>
  <si>
    <t>Capacidade total mínima de 340 L, capacidade mínima do freezer de 70 L e sistema de degelo Frost Free. Tipo duplex, tensão 220V ou bivolt, classificação energética “AA” ou “A” e cor inox.</t>
  </si>
  <si>
    <r>
      <t xml:space="preserve">Brastemp BRM44HK, Electrolux DFX41, Consul CRM 39AK </t>
    </r>
    <r>
      <rPr>
        <b/>
        <sz val="11"/>
        <color rgb="FF000000"/>
        <rFont val="Calibri"/>
        <family val="2"/>
      </rPr>
      <t>ou similar.</t>
    </r>
  </si>
  <si>
    <t xml:space="preserve">Liquidificador </t>
  </si>
  <si>
    <t>Capacidade total mínima do copo de 3 L, capacidade total mínima útil do copo de 2 L e tensão 220V ou bivolt. Mínimo de 12 velocidades, potência mínima de 1200 W, material do copo/jarra em SAN, policarbonato ou acrílico reforçado, acompanha filtro coador e cor branco, preto ou inox.</t>
  </si>
  <si>
    <r>
      <t xml:space="preserve">Philco Ph900, Britânia BLQ1380P, Mondial L-1200 BI </t>
    </r>
    <r>
      <rPr>
        <b/>
        <sz val="11"/>
        <color theme="1"/>
        <rFont val="Calibri"/>
        <family val="2"/>
      </rPr>
      <t>ou similar.</t>
    </r>
  </si>
  <si>
    <t>Micro-ondas</t>
  </si>
  <si>
    <t>Capacidade mínima de 34 L, instalação de bancada e potência mínima de 900W. Tensão 220V ou bivolt, eficiência energética “AA” ou “A” e cor branca ou inox.</t>
  </si>
  <si>
    <r>
      <t xml:space="preserve">Electrolux MEO44, Panasonic ST65L ou ST67L, Midea 	‎MHP35B1 </t>
    </r>
    <r>
      <rPr>
        <b/>
        <sz val="11"/>
        <color theme="1"/>
        <rFont val="Calibri"/>
        <family val="2"/>
      </rPr>
      <t>ou similar.</t>
    </r>
  </si>
  <si>
    <t xml:space="preserve">Sanduicheira </t>
  </si>
  <si>
    <t>Capacidade para 2 sanduíches, revestimento antiaderente e potência mínima de 1000 W. Tensão 220V ou bivolt, com alça e cor preta ou inox.</t>
  </si>
  <si>
    <r>
      <t xml:space="preserve">Oster OGRL230, Philco PGR21, Arno ‎GNOX </t>
    </r>
    <r>
      <rPr>
        <b/>
        <sz val="11"/>
        <color theme="1"/>
        <rFont val="Calibri"/>
        <family val="2"/>
      </rPr>
      <t xml:space="preserve">ou similar. </t>
    </r>
  </si>
  <si>
    <t>SEC-AM</t>
  </si>
  <si>
    <t>110V</t>
  </si>
  <si>
    <t>Bebedouro industrial</t>
  </si>
  <si>
    <t>Capacidade mínima de 10 L, material inox e dois bicos (temperatura natural e gelada). Refrigeração com gás ecológico R-134a, regulagem de temperatura com, no mínimo, 7 níveis, tensão 110V/127V ou bivolt e cor inox.</t>
  </si>
  <si>
    <r>
      <t xml:space="preserve">Unimax U10B, Frisbel 1TN/1TG, Blue PIB10L127VN-2T </t>
    </r>
    <r>
      <rPr>
        <b/>
        <sz val="11"/>
        <color rgb="FF000000"/>
        <rFont val="Calibri"/>
        <family val="2"/>
      </rPr>
      <t>ou similar.</t>
    </r>
  </si>
  <si>
    <t>SEC-AP</t>
  </si>
  <si>
    <t>Capacidade mínima de 12 L, tipo fritadeira 2 em 1 com visibilidade interna (tampa frontal com vidro temperado). Tensão 110V ou bivolt, potência mínima de 2.000 W, com cesto e bandeja coletora removíveis. Controle de temperatura, desligamento automático e cor preto ou inox.</t>
  </si>
  <si>
    <t>Fogão Indução (2 bocas) embutir</t>
  </si>
  <si>
    <t>Tipo cooktop de embutir, material da superfície em vitrocerâmica e nº de bocas 2. Tensão 110V/127V ou bivolt, painel touch screen e desligamento automático. Potência mínima de queimador de 1.500 W, potência combinada mínima de 3.000 W, níveis de potência mínimo 9 e cor preta ou inox.</t>
  </si>
  <si>
    <r>
      <t xml:space="preserve"> Oster OTOP202, Black &amp; Decker ‎BXICHCP2BFZ, EOS Eci02epf </t>
    </r>
    <r>
      <rPr>
        <b/>
        <sz val="11"/>
        <color rgb="FF000000"/>
        <rFont val="Calibri"/>
        <family val="2"/>
      </rPr>
      <t>ou similar.</t>
    </r>
  </si>
  <si>
    <t>Forno Elétrico</t>
  </si>
  <si>
    <t>Capacidade mínima de 42 L, tensão 110V/127 ou bivolt e instalação portátil / bancada (não embutir). Com grelha inox e prateleira coletora de gordura, temperatura mínima ≥ 90°C e temperatura máxima ≥ 230°C. Potência mínima de 1600 W e cor preto ou inox.</t>
  </si>
  <si>
    <r>
      <t xml:space="preserve">Mondial Family II, Philco PFE44P, Oster French Door (TSSTTVFDMAF) 2 em 1 </t>
    </r>
    <r>
      <rPr>
        <b/>
        <sz val="11"/>
        <color theme="1"/>
        <rFont val="Calibri"/>
        <family val="2"/>
      </rPr>
      <t>ou similar.</t>
    </r>
  </si>
  <si>
    <t>Capacidade total mínima de 340 L, capacidade mínima do freezer de 70 L e sistema de degelo Frost Free. Tipo Duplex, tensão 110V ou bivolt, classificação energética “AA” ou “A” e cor inox.</t>
  </si>
  <si>
    <r>
      <t xml:space="preserve">Brastemp BRM44HK, Electrolux DFX41, Consul CRM 39AK </t>
    </r>
    <r>
      <rPr>
        <b/>
        <sz val="11"/>
        <color theme="1"/>
        <rFont val="Calibri"/>
        <family val="2"/>
      </rPr>
      <t>ou similar.</t>
    </r>
  </si>
  <si>
    <t>Liquidificador</t>
  </si>
  <si>
    <t>Capacidade total mínima do copo de 3 L, capacidade total mínima útil do copo de 2 L e tensão 110V ou bivolt. Mínimo de 12 velocidades, potência mínima de 1200 W, material do copo/jarra em SAN, policarbonato ou acrílico reforçado, acompanha filtro coador e cor branco, preto ou inox.</t>
  </si>
  <si>
    <t>Sanduicheira</t>
  </si>
  <si>
    <t>Capacidade para 2 sanduíches, revestimento antiaderente e potência mínima de 1000 W. Tensão 110V ou bivolt, com alça e cor preta ou inox.</t>
  </si>
  <si>
    <r>
      <t xml:space="preserve">Oster OGRL230, Philco PGR21, Arno ‎GNOX </t>
    </r>
    <r>
      <rPr>
        <b/>
        <sz val="11"/>
        <color rgb="FF000000"/>
        <rFont val="Calibri"/>
        <family val="2"/>
      </rPr>
      <t xml:space="preserve">ou similar. </t>
    </r>
  </si>
  <si>
    <t>SEC-BA</t>
  </si>
  <si>
    <t>Capacidade mínima de 34 L, instalação de bancada e potência mínima de 900W. Tensão 110V ou bivolt, eficiência energética “AA” ou “A” e cor branca ou inox.</t>
  </si>
  <si>
    <r>
      <t xml:space="preserve">Electrolux MEO44, Panasonic ST65L ou ST67L, Midea 	‎MHP35B1 </t>
    </r>
    <r>
      <rPr>
        <b/>
        <sz val="11"/>
        <color rgb="FF000000"/>
        <rFont val="Calibri"/>
        <family val="2"/>
      </rPr>
      <t>ou similar.</t>
    </r>
  </si>
  <si>
    <t>SEC-CE</t>
  </si>
  <si>
    <t>Capacidade mínima de 12 L, tipo fritadeira 2 em 1 com visibilidade interna (tampa frontal com vidro temperado). Tensão 220V ou bivolt, potência mínima de 2.000 W, com cesto e bandeja coletora removíveis. Controle de temperatura, desligamento automático e cor preto ou inox.</t>
  </si>
  <si>
    <t xml:space="preserve">Chaleira Elétrica </t>
  </si>
  <si>
    <t>Capacidade mínima de 2 Litros, potência mínima de 1200 W e tensão 220V ou bivolt. Luz indicadora, desligamento automático, dispositivo de segurança contra superaquecimento e material da jarra em aço inox.</t>
  </si>
  <si>
    <r>
      <t xml:space="preserve">Agratto ACEI01I-02 ou ACEI01I-01, Philco PCH18PI 2L, Britânia BCH25 </t>
    </r>
    <r>
      <rPr>
        <b/>
        <sz val="11"/>
        <color theme="1"/>
        <rFont val="Calibri"/>
        <family val="2"/>
      </rPr>
      <t>ou similar.</t>
    </r>
  </si>
  <si>
    <t>SEC-ES</t>
  </si>
  <si>
    <t>Capacidade mínima de 42 L, tensão 110V ou bivolt e instalação portátil / bancada (não embutir). Com grelha inox e prateleira coletora de gordura, temperatura mínima ≥ 90°C, temperatura máxima ≥ 230°C, potência mínima de 1600 W e cor preto ou inox.</t>
  </si>
  <si>
    <r>
      <t xml:space="preserve">Mondial Family II, Philco PFE44P, Oster French Door (TSSTTVFDMAF) 2 em 1 </t>
    </r>
    <r>
      <rPr>
        <b/>
        <sz val="11"/>
        <color rgb="FF000000"/>
        <rFont val="Calibri"/>
        <family val="2"/>
      </rPr>
      <t>ou similar.</t>
    </r>
  </si>
  <si>
    <t>Philco Ph900, Britânia BLQ1380P, Mondial L-1200 BI ou similar.</t>
  </si>
  <si>
    <t>Purificador de Água</t>
  </si>
  <si>
    <t>Capacidade de refrigeração mínima de 3,5L por hora, atendimento de, no mínimo, 20 pessoas por hora (de acordo com o fabricante) e capacidade mínima de armazenamento de água gelada de 1,8 L. Tensão 110V ou bivolt, fornecimento de água em temperatura natural e gelada e refrigeração por compressor. Reservatório de pingos removível, material em plástico e/ou inox e cor branco ou prata.</t>
  </si>
  <si>
    <r>
      <rPr>
        <sz val="11"/>
        <color rgb="FF000000"/>
        <rFont val="Calibri"/>
      </rPr>
      <t>Soft/Everest Plus</t>
    </r>
    <r>
      <rPr>
        <b/>
        <sz val="11"/>
        <color rgb="FF000000"/>
        <rFont val="Calibri"/>
      </rPr>
      <t xml:space="preserve"> ou similar.</t>
    </r>
  </si>
  <si>
    <t>SEC-GO</t>
  </si>
  <si>
    <t>Chaleira Elétrica</t>
  </si>
  <si>
    <r>
      <t xml:space="preserve">Agratto ACEI01I-02 ou ACEI01I-01, Philco PCH18PI 2L, Britânia BCH25 </t>
    </r>
    <r>
      <rPr>
        <b/>
        <sz val="11"/>
        <rFont val="Calibri"/>
        <family val="2"/>
      </rPr>
      <t>ou similar.</t>
    </r>
  </si>
  <si>
    <t>Capacidade mínima de 42 L, tensão 220V ou bivolt e instalação portátil / bancada (não embutir). Com grelha inox e prateleira coletora de gordura, temperatura mínima ≥ 90°C, temperatura máxima ≥ 230°C, potência mínima de 1600 W e cor preto ou inox.</t>
  </si>
  <si>
    <t>SEC-MG</t>
  </si>
  <si>
    <t>Fogão Indução (2 bocas) sobreposto</t>
  </si>
  <si>
    <t>Tipo cooktop de uso sobre bancada, material da superfície em vitrocerâmica e nº de bocas 2. Tensão 110/127V ou bivolt, painel touch screen e desligamento automático. Potência mínima de queimador de 1.500 W, potência combinada mínima de 3.000 W, níveis de potência mínimo 9 e cor preta ou inox.</t>
  </si>
  <si>
    <r>
      <t>Oster OTOP202</t>
    </r>
    <r>
      <rPr>
        <b/>
        <sz val="11"/>
        <color rgb="FF000000"/>
        <rFont val="Calibri"/>
        <family val="2"/>
      </rPr>
      <t xml:space="preserve"> ou similar.</t>
    </r>
  </si>
  <si>
    <t>SEC-MS</t>
  </si>
  <si>
    <r>
      <t xml:space="preserve">Mondial AFON-12L-BI, WAP FW009548 </t>
    </r>
    <r>
      <rPr>
        <b/>
        <sz val="11"/>
        <color theme="1"/>
        <rFont val="Calibri"/>
        <family val="2"/>
      </rPr>
      <t>ou similar.</t>
    </r>
  </si>
  <si>
    <t>Capacidade mínima de 34 L, instalação de bancada e potência mínima de 900W. Tensão 110V  ou bivolt, eficiência energética “AA” ou “A” e cor branca ou inox.</t>
  </si>
  <si>
    <t>SEC-PA</t>
  </si>
  <si>
    <t>SEC-PB</t>
  </si>
  <si>
    <t>SEC-PE</t>
  </si>
  <si>
    <r>
      <t xml:space="preserve">Agratto ACEI01I-02 ou ACEI01I-01, Philco PCH18PI 2L, Britânia BCH25 </t>
    </r>
    <r>
      <rPr>
        <b/>
        <sz val="11"/>
        <color rgb="FF000000"/>
        <rFont val="Calibri"/>
        <family val="2"/>
      </rPr>
      <t>ou similar.</t>
    </r>
  </si>
  <si>
    <r>
      <t xml:space="preserve">Philco Ph900, Britânia BLQ1380P, Mondial L-1200 BI </t>
    </r>
    <r>
      <rPr>
        <b/>
        <sz val="11"/>
        <color rgb="FF000000"/>
        <rFont val="Calibri"/>
        <family val="2"/>
      </rPr>
      <t>ou similar.</t>
    </r>
  </si>
  <si>
    <t>Pipoqueira Elétrica</t>
  </si>
  <si>
    <t>Capacidade mínima de 100 g de milho, tensão 220V ou bivolt e potência mínima de 1000 W. Bocal direcionador e cor preta ou branca.</t>
  </si>
  <si>
    <r>
      <t xml:space="preserve">Mondial PopFlix, Philco PPIE01A, Britânia PopTime </t>
    </r>
    <r>
      <rPr>
        <b/>
        <sz val="11"/>
        <color rgb="FF000000"/>
        <rFont val="Calibri"/>
        <family val="2"/>
      </rPr>
      <t>ou similar.</t>
    </r>
  </si>
  <si>
    <t>SEC-PI</t>
  </si>
  <si>
    <t>SEC-PR</t>
  </si>
  <si>
    <t>SEC-RJ</t>
  </si>
  <si>
    <t xml:space="preserve">Geladeira </t>
  </si>
  <si>
    <t>Capacidade de refrigeração mínima de 3,5L por hora, atendimento de, no mínimo, 20 pessoas por hora (de acordo com o fabricante) e capacidade mínima de armazenamento de água gelada de 1,8 L. Tensão 110V ou bivolt, fornecimento de água em temperatura natural e gelada, refrigeração por compressor, reservatório de pingos removível, material plástico e/ou inox e cor branca ou prata.</t>
  </si>
  <si>
    <r>
      <t xml:space="preserve">Soft/Everest Plus </t>
    </r>
    <r>
      <rPr>
        <b/>
        <sz val="11"/>
        <color rgb="FF000000"/>
        <rFont val="Calibri"/>
        <family val="2"/>
      </rPr>
      <t>ou similar.</t>
    </r>
  </si>
  <si>
    <t>SEC-RN</t>
  </si>
  <si>
    <t>Capacidade mínima de 12 L, tipo fritadeira 2 em 1 com visibilidade interna (tampa frontal com vidro temperado) e tensão 220V ou bivolt. Potência mínima de 2.000 W, com cesto e bandeja coletora removíveis, controle de temperatura, desligamento automático e cor preto ou inox.</t>
  </si>
  <si>
    <t>Depurador de Ar Slim</t>
  </si>
  <si>
    <t>Tamanho de 60 cm, potência mínima de 150 W e tensão 220V ou bivolt. Três velocidades, funções de depurador e exaustor, filtro de carvão ativado ou de alumínio e cor/material em inox.</t>
  </si>
  <si>
    <r>
      <t xml:space="preserve">Suggar DPS162IX, Philco PDR60P </t>
    </r>
    <r>
      <rPr>
        <b/>
        <sz val="11"/>
        <color rgb="FF000000"/>
        <rFont val="Calibri"/>
        <family val="2"/>
      </rPr>
      <t>ou similar.</t>
    </r>
  </si>
  <si>
    <t>SEC-RO</t>
  </si>
  <si>
    <t>Capacidade total mínima de 340 L, capacidade mínima do freezer de 70 L e sistema de degelo Frost Free. Tipo Duplex, tensão 220V ou bivolt, classificação energética “AA” ou “A” e cor inox.</t>
  </si>
  <si>
    <t>SEC-RR</t>
  </si>
  <si>
    <r>
      <t>Brastemp BRM44HK, Electrolux DFX41, Consul CRM 39AK</t>
    </r>
    <r>
      <rPr>
        <b/>
        <sz val="11"/>
        <color rgb="FF000000"/>
        <rFont val="Calibri"/>
        <family val="2"/>
      </rPr>
      <t xml:space="preserve"> ou similar.</t>
    </r>
  </si>
  <si>
    <t>SEC-RS</t>
  </si>
  <si>
    <t>Capacidade mínima de 12 L, tipo fritadeira 2 em 1 com visibilidade interna (tampa frontal com vidro temperado) e tensão 110V ou bivolt. Potência mínima de 2.000 W, com cesto e bandeja coletora removíveis, controle de temperatura, desligamento automático e cor preto ou inox.</t>
  </si>
  <si>
    <t>Tipo cooktop de uso sobre bancada, material da superfície em vitrocerâmica e 2 bocas. Tensão 110/127V ou bivolt, painel touch screen, desligamento automático, potência mínima de queimador de 1.500 W, potência combinada mínima de 3.000 W, mínimo de 9 níveis de potência e cor preta ou inox.</t>
  </si>
  <si>
    <r>
      <t xml:space="preserve">Oster OTOP202 </t>
    </r>
    <r>
      <rPr>
        <b/>
        <sz val="11"/>
        <color rgb="FF000000"/>
        <rFont val="Calibri"/>
        <family val="2"/>
      </rPr>
      <t>ou similar.</t>
    </r>
  </si>
  <si>
    <t>SEC-SC</t>
  </si>
  <si>
    <t>Capacidade mínima de 42 L, tensão 220V ou bivolt e instalação portátil / bancada (não embutir). Com grelha inox e prateleira coletora de gordura, temperatura mínima de ≥ 90°C, temperatura máxima de ≥ 230°C, potência mínima de 1600 W e cor preto ou inox.</t>
  </si>
  <si>
    <t>SEC-SE</t>
  </si>
  <si>
    <t>Tipo cooktop de embutir, material da superfície em vitrocerâmica e 2 bocas. Tensão  220V, painel touch screen, desligamento automático, potência mínima de queimador de 1.500 W, potência combinada mínima de 3.000 W, mínimo de 9 níveis de potência e cor preta ou inox.</t>
  </si>
  <si>
    <r>
      <t>Oster OTOP202, Black &amp; Decker ‎BXICHCP2BFZ, EOS Eci02epf</t>
    </r>
    <r>
      <rPr>
        <b/>
        <sz val="11"/>
        <color rgb="FF000000"/>
        <rFont val="Calibri"/>
        <family val="2"/>
      </rPr>
      <t xml:space="preserve"> ou similar.</t>
    </r>
  </si>
  <si>
    <t>SEC-SP</t>
  </si>
  <si>
    <t>Capacidade de refrigeração mínima de 3,5L por hora, atendimento de, no mínimo, 20 pessoas por hora (de acordo com o fabricante) e capacidade mínima de armazenamento de água gelada de 1,8 L. Tensão 110V ou bivolt, fornecimento de água em temperatura natural e gelada, refrigeração por compressor, reservatório de pingos removível, material plástico e/ou inox e cor branco ou prata.</t>
  </si>
  <si>
    <t>CUSTO TOTAL  (R$)</t>
  </si>
  <si>
    <t>Capacidade total mínima de 340 L, capacidade mínima do freezer de 70 L e sistema de degelo Frost Free. Tipo Duplex, tensão 110 V ou bivolt, classificação energética “AA” ou “A” e cor inox.</t>
  </si>
  <si>
    <t>Capacidade total mínima do copo de 3 L, capacidade total mínima útil do copo de 2 L e tensão 110 V ou bivolt. Mínimo de 12 velocidades, potência mínima de 1200 W, material do copo/jarra em SAN, Policarbonato ou Acrílico reforçado, acompanha filtro coador e cor branco, preto ou inox.</t>
  </si>
  <si>
    <t>Capacidade mínima de 34 L, instalação de bancada e potência mínima de 900W. Tensão 110 V ou bivolt, eficiência energética “AA” ou “A” e cor branca ou inox.</t>
  </si>
  <si>
    <t>Capacidade para 2 sanduíches, revestimento antiaderente e potência mínima de 1000 W. Tensão 110 V ou bivolt, com alça e cor preta ou inox.</t>
  </si>
  <si>
    <t>Capacidade total mínima do copo de 3 L, capacidade total mínima útil do copo de 2 L e tensão 110V ou bivolt. Mínimo de 12 velocidades, potência mínima de 1200 W, material do copo/jarra em SAN, Policarbonato ou Acrílico reforçado, acompanha filtro coador e cor branco, preto ou inox.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</si>
</sst>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-[$R$-416]\ * #,##0.00_-;\-[$R$-416]\ * #,##0.00_-;_-[$R$-416]\ 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8"/>
      <name val="Calibri"/>
      <family val="2"/>
    </font>
    <font>
      <sz val="10"/>
      <name val="Calibri"/>
      <family val="2"/>
    </font>
    <font>
      <b/>
      <sz val="11"/>
      <color theme="1"/>
      <name val="Calibri"/>
      <family val="2"/>
    </font>
    <font>
      <b/>
      <sz val="10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</cellStyleXfs>
  <cellXfs count="76">
    <xf numFmtId="0" fontId="0" fillId="0" borderId="0" xfId="0"/>
    <xf numFmtId="0" fontId="3" fillId="0" borderId="0" xfId="0" applyFont="1" applyAlignment="1">
      <alignment vertical="center"/>
    </xf>
    <xf numFmtId="165" fontId="3" fillId="0" borderId="0" xfId="10" applyFont="1" applyAlignment="1" applyProtection="1">
      <alignment vertical="center"/>
    </xf>
    <xf numFmtId="0" fontId="3" fillId="0" borderId="0" xfId="0" applyFont="1" applyAlignment="1" applyProtection="1">
      <alignment vertical="center"/>
      <protection locked="0"/>
    </xf>
    <xf numFmtId="4" fontId="0" fillId="0" borderId="0" xfId="0" applyNumberFormat="1"/>
    <xf numFmtId="0" fontId="7" fillId="0" borderId="0" xfId="1" applyFont="1" applyAlignment="1">
      <alignment vertical="center"/>
    </xf>
    <xf numFmtId="0" fontId="12" fillId="0" borderId="0" xfId="1" applyFont="1"/>
    <xf numFmtId="0" fontId="9" fillId="0" borderId="0" xfId="7" applyFont="1" applyAlignment="1">
      <alignment horizontal="center" vertical="center" wrapText="1"/>
    </xf>
    <xf numFmtId="166" fontId="7" fillId="0" borderId="8" xfId="12" applyNumberFormat="1" applyFont="1" applyBorder="1" applyAlignment="1">
      <alignment horizontal="center" vertical="center"/>
    </xf>
    <xf numFmtId="0" fontId="7" fillId="3" borderId="0" xfId="1" applyFont="1" applyFill="1" applyAlignment="1">
      <alignment vertical="center"/>
    </xf>
    <xf numFmtId="0" fontId="12" fillId="3" borderId="0" xfId="1" applyFont="1" applyFill="1"/>
    <xf numFmtId="0" fontId="12" fillId="0" borderId="0" xfId="1" applyFont="1" applyAlignment="1">
      <alignment vertical="center"/>
    </xf>
    <xf numFmtId="0" fontId="5" fillId="3" borderId="8" xfId="0" applyFont="1" applyFill="1" applyBorder="1" applyAlignment="1">
      <alignment horizontal="center" vertical="center" wrapText="1"/>
    </xf>
    <xf numFmtId="0" fontId="10" fillId="3" borderId="8" xfId="3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5" fillId="3" borderId="8" xfId="0" quotePrefix="1" applyFont="1" applyFill="1" applyBorder="1" applyAlignment="1">
      <alignment horizontal="center" vertical="center" wrapText="1"/>
    </xf>
    <xf numFmtId="0" fontId="7" fillId="3" borderId="8" xfId="7" applyFont="1" applyFill="1" applyBorder="1" applyAlignment="1">
      <alignment horizontal="center" vertical="center" wrapText="1"/>
    </xf>
    <xf numFmtId="0" fontId="14" fillId="0" borderId="0" xfId="1" applyFont="1" applyAlignment="1">
      <alignment horizontal="left" vertical="center" wrapText="1" indent="11"/>
    </xf>
    <xf numFmtId="0" fontId="14" fillId="0" borderId="0" xfId="1" applyFont="1" applyAlignment="1">
      <alignment horizontal="left" vertical="center" indent="11"/>
    </xf>
    <xf numFmtId="0" fontId="9" fillId="2" borderId="10" xfId="3" applyFont="1" applyFill="1" applyBorder="1" applyAlignment="1">
      <alignment horizontal="center" vertical="center"/>
    </xf>
    <xf numFmtId="0" fontId="9" fillId="2" borderId="10" xfId="3" applyFont="1" applyFill="1" applyBorder="1" applyAlignment="1">
      <alignment horizontal="center" vertical="center" wrapText="1"/>
    </xf>
    <xf numFmtId="166" fontId="7" fillId="0" borderId="9" xfId="12" applyNumberFormat="1" applyFont="1" applyBorder="1" applyAlignment="1">
      <alignment horizontal="center" vertical="center"/>
    </xf>
    <xf numFmtId="0" fontId="7" fillId="3" borderId="8" xfId="1" applyFont="1" applyFill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justify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9" fillId="3" borderId="11" xfId="7" applyFont="1" applyFill="1" applyBorder="1" applyAlignment="1">
      <alignment horizontal="center" vertical="center" wrapText="1"/>
    </xf>
    <xf numFmtId="0" fontId="9" fillId="3" borderId="8" xfId="7" applyFont="1" applyFill="1" applyBorder="1" applyAlignment="1">
      <alignment horizontal="center" vertical="center" wrapText="1"/>
    </xf>
    <xf numFmtId="0" fontId="18" fillId="3" borderId="8" xfId="7" applyFont="1" applyFill="1" applyBorder="1" applyAlignment="1">
      <alignment horizontal="center" vertical="center" wrapText="1"/>
    </xf>
    <xf numFmtId="0" fontId="13" fillId="2" borderId="19" xfId="3" applyFont="1" applyFill="1" applyBorder="1" applyAlignment="1">
      <alignment horizontal="left" vertical="center"/>
    </xf>
    <xf numFmtId="166" fontId="13" fillId="2" borderId="20" xfId="3" applyNumberFormat="1" applyFont="1" applyFill="1" applyBorder="1" applyAlignment="1">
      <alignment horizontal="left" vertical="center"/>
    </xf>
    <xf numFmtId="0" fontId="13" fillId="2" borderId="19" xfId="3" applyFont="1" applyFill="1" applyBorder="1" applyAlignment="1">
      <alignment horizontal="center" vertical="center"/>
    </xf>
    <xf numFmtId="0" fontId="7" fillId="3" borderId="8" xfId="0" quotePrefix="1" applyFont="1" applyFill="1" applyBorder="1" applyAlignment="1">
      <alignment horizontal="center" vertical="center" wrapText="1"/>
    </xf>
    <xf numFmtId="0" fontId="7" fillId="3" borderId="22" xfId="7" applyFont="1" applyFill="1" applyBorder="1" applyAlignment="1">
      <alignment horizontal="center" vertical="center" wrapText="1"/>
    </xf>
    <xf numFmtId="0" fontId="7" fillId="3" borderId="22" xfId="1" applyFont="1" applyFill="1" applyBorder="1" applyAlignment="1">
      <alignment horizontal="justify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166" fontId="7" fillId="0" borderId="22" xfId="12" applyNumberFormat="1" applyFont="1" applyBorder="1" applyAlignment="1">
      <alignment horizontal="center" vertical="center"/>
    </xf>
    <xf numFmtId="166" fontId="7" fillId="0" borderId="23" xfId="12" applyNumberFormat="1" applyFont="1" applyBorder="1" applyAlignment="1">
      <alignment horizontal="center" vertical="center"/>
    </xf>
    <xf numFmtId="0" fontId="7" fillId="3" borderId="25" xfId="7" applyFont="1" applyFill="1" applyBorder="1" applyAlignment="1">
      <alignment horizontal="center" vertical="center" wrapText="1"/>
    </xf>
    <xf numFmtId="0" fontId="7" fillId="3" borderId="25" xfId="1" applyFont="1" applyFill="1" applyBorder="1" applyAlignment="1">
      <alignment horizontal="justify" vertical="center" wrapText="1"/>
    </xf>
    <xf numFmtId="0" fontId="5" fillId="3" borderId="25" xfId="0" quotePrefix="1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166" fontId="7" fillId="0" borderId="25" xfId="12" applyNumberFormat="1" applyFont="1" applyBorder="1" applyAlignment="1">
      <alignment horizontal="center" vertical="center"/>
    </xf>
    <xf numFmtId="166" fontId="7" fillId="0" borderId="26" xfId="12" applyNumberFormat="1" applyFont="1" applyBorder="1" applyAlignment="1">
      <alignment horizontal="center" vertical="center"/>
    </xf>
    <xf numFmtId="164" fontId="16" fillId="3" borderId="8" xfId="10" applyNumberFormat="1" applyFont="1" applyFill="1" applyBorder="1" applyAlignment="1" applyProtection="1">
      <alignment horizontal="center" vertical="center" wrapText="1"/>
    </xf>
    <xf numFmtId="164" fontId="16" fillId="3" borderId="9" xfId="10" applyNumberFormat="1" applyFont="1" applyFill="1" applyBorder="1" applyAlignment="1" applyProtection="1">
      <alignment horizontal="center" vertical="center" wrapText="1"/>
    </xf>
    <xf numFmtId="0" fontId="17" fillId="4" borderId="15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166" fontId="17" fillId="4" borderId="18" xfId="0" applyNumberFormat="1" applyFont="1" applyFill="1" applyBorder="1" applyAlignment="1">
      <alignment horizontal="center" vertical="center"/>
    </xf>
    <xf numFmtId="166" fontId="17" fillId="4" borderId="4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7" fillId="5" borderId="16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3" borderId="11" xfId="7" applyFont="1" applyFill="1" applyBorder="1" applyAlignment="1">
      <alignment horizontal="center" vertical="center" wrapText="1"/>
    </xf>
    <xf numFmtId="0" fontId="9" fillId="3" borderId="8" xfId="7" applyFont="1" applyFill="1" applyBorder="1" applyAlignment="1">
      <alignment horizontal="center" vertical="center" wrapText="1"/>
    </xf>
    <xf numFmtId="0" fontId="9" fillId="3" borderId="24" xfId="7" applyFont="1" applyFill="1" applyBorder="1" applyAlignment="1">
      <alignment horizontal="center" vertical="center" wrapText="1"/>
    </xf>
    <xf numFmtId="0" fontId="9" fillId="3" borderId="25" xfId="7" applyFont="1" applyFill="1" applyBorder="1" applyAlignment="1">
      <alignment horizontal="center" vertical="center" wrapText="1"/>
    </xf>
    <xf numFmtId="0" fontId="13" fillId="2" borderId="15" xfId="3" applyFont="1" applyFill="1" applyBorder="1" applyAlignment="1">
      <alignment horizontal="left" vertical="center"/>
    </xf>
    <xf numFmtId="0" fontId="13" fillId="2" borderId="5" xfId="3" applyFont="1" applyFill="1" applyBorder="1" applyAlignment="1">
      <alignment horizontal="left" vertical="center"/>
    </xf>
    <xf numFmtId="0" fontId="7" fillId="3" borderId="11" xfId="7" applyFont="1" applyFill="1" applyBorder="1" applyAlignment="1">
      <alignment horizontal="center" vertical="center" wrapText="1"/>
    </xf>
    <xf numFmtId="0" fontId="7" fillId="3" borderId="8" xfId="7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1" xfId="7" applyFont="1" applyFill="1" applyBorder="1" applyAlignment="1">
      <alignment horizontal="center" vertical="center" wrapText="1"/>
    </xf>
  </cellXfs>
  <cellStyles count="14">
    <cellStyle name="Normal" xfId="0" builtinId="0"/>
    <cellStyle name="Normal 2" xfId="3" xr:uid="{5244658C-5B8D-4866-886F-BEC94BC2E279}"/>
    <cellStyle name="Normal 2 13" xfId="11" xr:uid="{9813AE57-DCA0-4E66-98B1-0F2BE29B7EA1}"/>
    <cellStyle name="Normal 2 15" xfId="6" xr:uid="{2E48B843-DB89-42AD-A64E-A8E5D928BC69}"/>
    <cellStyle name="Normal 2 2" xfId="1" xr:uid="{EEBA0F84-8547-41F2-9E03-00D03178C76D}"/>
    <cellStyle name="Normal 2 2 2" xfId="7" xr:uid="{324B9532-0BAA-469D-AD27-6F9F3708D6FA}"/>
    <cellStyle name="Normal 2 9" xfId="5" xr:uid="{8A7386D4-A848-4D40-9014-CA0FB0A0B553}"/>
    <cellStyle name="Normal 3" xfId="2" xr:uid="{C4CED2B9-B1FC-48BB-A2DC-077FB048E98A}"/>
    <cellStyle name="Normal 3 2 2 2" xfId="4" xr:uid="{658ABE66-1ABF-4609-8EDA-B6D3FA1D099C}"/>
    <cellStyle name="Normal 5" xfId="8" xr:uid="{5C0B1697-22E3-4EC5-8DAC-0AA776820E85}"/>
    <cellStyle name="Normal 5 2" xfId="12" xr:uid="{DF9EE9A6-0F36-408E-913B-A2C8B0D4088C}"/>
    <cellStyle name="Normal 8 2" xfId="9" xr:uid="{F9A40FD5-1B2A-4825-9B1F-5F6BE491C64C}"/>
    <cellStyle name="Normal 8 2 2" xfId="13" xr:uid="{2C7C69D5-E85F-4469-99FB-38F40DE024B1}"/>
    <cellStyle name="Vírgula 2 6" xfId="10" xr:uid="{77CA988C-1FF3-4F6F-916F-B9AE1712C1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tosro\Desktop\TR%20Servi&#231;os%20Rep-SC\PLANILHA%20DE%20CUSTOS%20-%20REP%20SC%20(1).xlsx" TargetMode="External"/><Relationship Id="rId1" Type="http://schemas.openxmlformats.org/officeDocument/2006/relationships/externalLinkPath" Target="https://tcucloud.sharepoint.com/Users/santosro/Desktop/TR%20Servi&#231;os%20Rep-SC/PLANILHA%20DE%20CUSTOS%20-%20REP%20SC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epção"/>
      <sheetName val="Limpeza"/>
      <sheetName val="Copeiragem"/>
      <sheetName val="Uniformes"/>
      <sheetName val="Materiais  Copeiragem"/>
      <sheetName val="Materiais Limpeza"/>
      <sheetName val="Equip. Limpeza"/>
      <sheetName val="Produtividade Limpeza"/>
      <sheetName val="Planilha de Limites MPDG"/>
      <sheetName val="Outros Órgãos"/>
      <sheetName val="Resumo de Custos"/>
      <sheetName val="Dados - Não mex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3692D-4158-4D37-BEEF-CFB9EEBF07B2}">
  <sheetPr codeName="Planilha1"/>
  <dimension ref="A1:K9"/>
  <sheetViews>
    <sheetView showGridLines="0" workbookViewId="0">
      <selection activeCell="M16" sqref="M16"/>
    </sheetView>
  </sheetViews>
  <sheetFormatPr defaultRowHeight="14.5" x14ac:dyDescent="0.35"/>
  <cols>
    <col min="1" max="1" width="26.1796875" customWidth="1"/>
    <col min="2" max="2" width="15.7265625" customWidth="1"/>
    <col min="3" max="3" width="13.26953125" bestFit="1" customWidth="1"/>
    <col min="4" max="4" width="16.81640625" bestFit="1" customWidth="1"/>
    <col min="5" max="5" width="13.453125" customWidth="1"/>
    <col min="7" max="7" width="12.7265625" bestFit="1" customWidth="1"/>
    <col min="8" max="8" width="13.81640625" bestFit="1" customWidth="1"/>
    <col min="11" max="11" width="19.26953125" customWidth="1"/>
  </cols>
  <sheetData>
    <row r="1" spans="1:11" ht="21.75" customHeight="1" x14ac:dyDescent="0.35"/>
    <row r="2" spans="1:11" ht="25.5" customHeight="1" thickBot="1" x14ac:dyDescent="0.4">
      <c r="A2" s="52" t="s">
        <v>0</v>
      </c>
      <c r="B2" s="53"/>
      <c r="C2" s="53"/>
      <c r="D2" s="53"/>
      <c r="E2" s="53"/>
      <c r="F2" s="53"/>
      <c r="G2" s="53"/>
      <c r="H2" s="54"/>
    </row>
    <row r="3" spans="1:11" ht="26.25" customHeight="1" x14ac:dyDescent="0.35">
      <c r="A3" s="55" t="s">
        <v>1</v>
      </c>
      <c r="B3" s="56"/>
      <c r="C3" s="56"/>
      <c r="D3" s="56"/>
      <c r="E3" s="56"/>
      <c r="F3" s="57"/>
      <c r="G3" s="58" t="s">
        <v>2</v>
      </c>
      <c r="H3" s="59"/>
    </row>
    <row r="4" spans="1:11" ht="30" customHeight="1" x14ac:dyDescent="0.35">
      <c r="A4" s="60" t="s">
        <v>3</v>
      </c>
      <c r="B4" s="61"/>
      <c r="C4" s="61"/>
      <c r="D4" s="61"/>
      <c r="E4" s="61"/>
      <c r="F4" s="61"/>
      <c r="G4" s="46">
        <f>'Materiais Permanentes'!H88</f>
        <v>0</v>
      </c>
      <c r="H4" s="47"/>
    </row>
    <row r="5" spans="1:11" ht="23.25" customHeight="1" thickBot="1" x14ac:dyDescent="0.4">
      <c r="A5" s="48" t="s">
        <v>4</v>
      </c>
      <c r="B5" s="49"/>
      <c r="C5" s="49"/>
      <c r="D5" s="49"/>
      <c r="E5" s="49"/>
      <c r="F5" s="49"/>
      <c r="G5" s="50">
        <f>G4</f>
        <v>0</v>
      </c>
      <c r="H5" s="51"/>
    </row>
    <row r="6" spans="1:11" x14ac:dyDescent="0.35">
      <c r="A6" s="1"/>
      <c r="B6" s="1"/>
      <c r="C6" s="1"/>
      <c r="D6" s="1"/>
      <c r="E6" s="1"/>
      <c r="F6" s="2"/>
      <c r="G6" s="2"/>
      <c r="H6" s="3"/>
    </row>
    <row r="9" spans="1:11" x14ac:dyDescent="0.35">
      <c r="K9" s="4"/>
    </row>
  </sheetData>
  <mergeCells count="7">
    <mergeCell ref="G4:H4"/>
    <mergeCell ref="A5:F5"/>
    <mergeCell ref="G5:H5"/>
    <mergeCell ref="A2:H2"/>
    <mergeCell ref="A3:F3"/>
    <mergeCell ref="G3:H3"/>
    <mergeCell ref="A4:F4"/>
  </mergeCells>
  <phoneticPr fontId="6" type="noConversion"/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85A54-CFDF-4789-ADC7-7120C52C4DDC}">
  <sheetPr>
    <tabColor theme="0" tint="-4.9989318521683403E-2"/>
  </sheetPr>
  <dimension ref="A1:I88"/>
  <sheetViews>
    <sheetView showGridLines="0" tabSelected="1" topLeftCell="A85" zoomScaleNormal="100" workbookViewId="0">
      <selection activeCell="M7" sqref="M7"/>
    </sheetView>
  </sheetViews>
  <sheetFormatPr defaultColWidth="8.81640625" defaultRowHeight="13" x14ac:dyDescent="0.3"/>
  <cols>
    <col min="1" max="1" width="9.81640625" style="6" bestFit="1" customWidth="1"/>
    <col min="2" max="2" width="9.81640625" style="6" customWidth="1"/>
    <col min="3" max="3" width="17.7265625" style="6" customWidth="1"/>
    <col min="4" max="4" width="75.453125" style="6" customWidth="1"/>
    <col min="5" max="5" width="21.453125" style="6" customWidth="1"/>
    <col min="6" max="6" width="7.7265625" style="6" customWidth="1"/>
    <col min="7" max="7" width="19.26953125" style="6" customWidth="1"/>
    <col min="8" max="8" width="15.54296875" style="6" customWidth="1"/>
    <col min="9" max="16384" width="8.81640625" style="6"/>
  </cols>
  <sheetData>
    <row r="1" spans="1:9" ht="21.75" customHeight="1" x14ac:dyDescent="0.3">
      <c r="A1" s="17"/>
      <c r="B1" s="17"/>
      <c r="C1" s="17"/>
      <c r="D1" s="18"/>
      <c r="E1" s="18"/>
      <c r="F1" s="18"/>
      <c r="G1" s="18"/>
      <c r="H1" s="18"/>
    </row>
    <row r="2" spans="1:9" ht="24" customHeight="1" thickBot="1" x14ac:dyDescent="0.35">
      <c r="A2" s="70" t="s">
        <v>5</v>
      </c>
      <c r="B2" s="71"/>
      <c r="C2" s="71"/>
      <c r="D2" s="71"/>
      <c r="E2" s="71"/>
      <c r="F2" s="71"/>
      <c r="G2" s="71"/>
      <c r="H2" s="72"/>
      <c r="I2" s="5"/>
    </row>
    <row r="3" spans="1:9" ht="12" customHeight="1" x14ac:dyDescent="0.3">
      <c r="A3" s="7"/>
      <c r="B3" s="7"/>
      <c r="C3" s="7"/>
      <c r="D3" s="7"/>
      <c r="E3" s="7"/>
      <c r="F3" s="7"/>
      <c r="G3" s="7"/>
      <c r="H3" s="7"/>
      <c r="I3" s="5"/>
    </row>
    <row r="4" spans="1:9" ht="14.5" x14ac:dyDescent="0.3">
      <c r="A4" s="7"/>
      <c r="B4" s="7"/>
      <c r="C4" s="7"/>
      <c r="D4" s="7"/>
      <c r="E4" s="7"/>
      <c r="F4" s="7"/>
      <c r="G4" s="7"/>
      <c r="H4" s="7"/>
      <c r="I4" s="5"/>
    </row>
    <row r="5" spans="1:9" ht="44.5" customHeight="1" thickBot="1" x14ac:dyDescent="0.35">
      <c r="A5" s="19" t="s">
        <v>6</v>
      </c>
      <c r="B5" s="20" t="s">
        <v>7</v>
      </c>
      <c r="C5" s="19" t="s">
        <v>8</v>
      </c>
      <c r="D5" s="19" t="s">
        <v>1</v>
      </c>
      <c r="E5" s="19" t="s">
        <v>9</v>
      </c>
      <c r="F5" s="19" t="s">
        <v>10</v>
      </c>
      <c r="G5" s="20" t="s">
        <v>11</v>
      </c>
      <c r="H5" s="20" t="s">
        <v>12</v>
      </c>
      <c r="I5" s="5"/>
    </row>
    <row r="6" spans="1:9" s="10" customFormat="1" ht="58" x14ac:dyDescent="0.3">
      <c r="A6" s="75" t="s">
        <v>13</v>
      </c>
      <c r="B6" s="73" t="s">
        <v>14</v>
      </c>
      <c r="C6" s="34" t="s">
        <v>15</v>
      </c>
      <c r="D6" s="35" t="s">
        <v>16</v>
      </c>
      <c r="E6" s="36" t="s">
        <v>17</v>
      </c>
      <c r="F6" s="37">
        <v>1</v>
      </c>
      <c r="G6" s="38">
        <v>0</v>
      </c>
      <c r="H6" s="39">
        <f>ROUND(G6*F6,2)</f>
        <v>0</v>
      </c>
      <c r="I6" s="9"/>
    </row>
    <row r="7" spans="1:9" ht="58" x14ac:dyDescent="0.3">
      <c r="A7" s="62"/>
      <c r="B7" s="74"/>
      <c r="C7" s="16" t="s">
        <v>18</v>
      </c>
      <c r="D7" s="22" t="s">
        <v>19</v>
      </c>
      <c r="E7" s="15" t="s">
        <v>20</v>
      </c>
      <c r="F7" s="23">
        <v>5</v>
      </c>
      <c r="G7" s="8">
        <v>0</v>
      </c>
      <c r="H7" s="21">
        <f t="shared" ref="H7:H71" si="0">ROUND(G7*F7,2)</f>
        <v>0</v>
      </c>
      <c r="I7" s="5"/>
    </row>
    <row r="8" spans="1:9" ht="58" x14ac:dyDescent="0.3">
      <c r="A8" s="62"/>
      <c r="B8" s="74"/>
      <c r="C8" s="16" t="s">
        <v>21</v>
      </c>
      <c r="D8" s="22" t="s">
        <v>22</v>
      </c>
      <c r="E8" s="15" t="s">
        <v>23</v>
      </c>
      <c r="F8" s="23">
        <v>1</v>
      </c>
      <c r="G8" s="8">
        <v>0</v>
      </c>
      <c r="H8" s="21">
        <f t="shared" si="0"/>
        <v>0</v>
      </c>
      <c r="I8" s="5"/>
    </row>
    <row r="9" spans="1:9" ht="58" x14ac:dyDescent="0.3">
      <c r="A9" s="62"/>
      <c r="B9" s="74"/>
      <c r="C9" s="16" t="s">
        <v>24</v>
      </c>
      <c r="D9" s="22" t="s">
        <v>25</v>
      </c>
      <c r="E9" s="13" t="s">
        <v>26</v>
      </c>
      <c r="F9" s="23">
        <v>1</v>
      </c>
      <c r="G9" s="8">
        <v>0</v>
      </c>
      <c r="H9" s="21">
        <f t="shared" si="0"/>
        <v>0</v>
      </c>
      <c r="I9" s="5"/>
    </row>
    <row r="10" spans="1:9" ht="58" x14ac:dyDescent="0.3">
      <c r="A10" s="62"/>
      <c r="B10" s="74"/>
      <c r="C10" s="16" t="s">
        <v>27</v>
      </c>
      <c r="D10" s="22" t="s">
        <v>28</v>
      </c>
      <c r="E10" s="13" t="s">
        <v>29</v>
      </c>
      <c r="F10" s="23">
        <v>1</v>
      </c>
      <c r="G10" s="8">
        <v>0</v>
      </c>
      <c r="H10" s="21">
        <f t="shared" si="0"/>
        <v>0</v>
      </c>
      <c r="I10" s="5"/>
    </row>
    <row r="11" spans="1:9" ht="43.5" x14ac:dyDescent="0.3">
      <c r="A11" s="62"/>
      <c r="B11" s="74"/>
      <c r="C11" s="16" t="s">
        <v>30</v>
      </c>
      <c r="D11" s="22" t="s">
        <v>31</v>
      </c>
      <c r="E11" s="13" t="s">
        <v>32</v>
      </c>
      <c r="F11" s="23">
        <v>1</v>
      </c>
      <c r="G11" s="8">
        <v>0</v>
      </c>
      <c r="H11" s="21">
        <f t="shared" si="0"/>
        <v>0</v>
      </c>
      <c r="I11" s="5"/>
    </row>
    <row r="12" spans="1:9" ht="59.25" customHeight="1" x14ac:dyDescent="0.3">
      <c r="A12" s="27" t="s">
        <v>33</v>
      </c>
      <c r="B12" s="28" t="s">
        <v>34</v>
      </c>
      <c r="C12" s="16" t="s">
        <v>35</v>
      </c>
      <c r="D12" s="24" t="s">
        <v>36</v>
      </c>
      <c r="E12" s="12" t="s">
        <v>37</v>
      </c>
      <c r="F12" s="23">
        <v>1</v>
      </c>
      <c r="G12" s="8">
        <v>0</v>
      </c>
      <c r="H12" s="21">
        <f t="shared" si="0"/>
        <v>0</v>
      </c>
      <c r="I12" s="5"/>
    </row>
    <row r="13" spans="1:9" ht="60" customHeight="1" x14ac:dyDescent="0.3">
      <c r="A13" s="62" t="s">
        <v>38</v>
      </c>
      <c r="B13" s="63" t="s">
        <v>34</v>
      </c>
      <c r="C13" s="16" t="s">
        <v>15</v>
      </c>
      <c r="D13" s="24" t="s">
        <v>39</v>
      </c>
      <c r="E13" s="15" t="s">
        <v>17</v>
      </c>
      <c r="F13" s="23">
        <v>1</v>
      </c>
      <c r="G13" s="8">
        <v>0</v>
      </c>
      <c r="H13" s="21">
        <f t="shared" si="0"/>
        <v>0</v>
      </c>
      <c r="I13" s="5"/>
    </row>
    <row r="14" spans="1:9" ht="60.75" customHeight="1" x14ac:dyDescent="0.3">
      <c r="A14" s="62"/>
      <c r="B14" s="63"/>
      <c r="C14" s="16" t="s">
        <v>40</v>
      </c>
      <c r="D14" s="24" t="s">
        <v>41</v>
      </c>
      <c r="E14" s="15" t="s">
        <v>42</v>
      </c>
      <c r="F14" s="23">
        <v>2</v>
      </c>
      <c r="G14" s="8">
        <v>0</v>
      </c>
      <c r="H14" s="21">
        <f t="shared" si="0"/>
        <v>0</v>
      </c>
      <c r="I14" s="5"/>
    </row>
    <row r="15" spans="1:9" ht="75.75" customHeight="1" x14ac:dyDescent="0.3">
      <c r="A15" s="62"/>
      <c r="B15" s="63"/>
      <c r="C15" s="16" t="s">
        <v>43</v>
      </c>
      <c r="D15" s="22" t="s">
        <v>44</v>
      </c>
      <c r="E15" s="13" t="s">
        <v>45</v>
      </c>
      <c r="F15" s="23">
        <v>1</v>
      </c>
      <c r="G15" s="8">
        <v>0</v>
      </c>
      <c r="H15" s="21">
        <f t="shared" si="0"/>
        <v>0</v>
      </c>
      <c r="I15" s="5"/>
    </row>
    <row r="16" spans="1:9" ht="75.75" customHeight="1" x14ac:dyDescent="0.3">
      <c r="A16" s="62"/>
      <c r="B16" s="63"/>
      <c r="C16" s="16" t="s">
        <v>21</v>
      </c>
      <c r="D16" s="22" t="s">
        <v>46</v>
      </c>
      <c r="E16" s="13" t="s">
        <v>47</v>
      </c>
      <c r="F16" s="23">
        <v>1</v>
      </c>
      <c r="G16" s="8">
        <v>0</v>
      </c>
      <c r="H16" s="21">
        <f t="shared" ref="H16" si="1">ROUND(G16*F16,2)</f>
        <v>0</v>
      </c>
      <c r="I16" s="5"/>
    </row>
    <row r="17" spans="1:9" ht="60" customHeight="1" x14ac:dyDescent="0.3">
      <c r="A17" s="62"/>
      <c r="B17" s="63"/>
      <c r="C17" s="29" t="s">
        <v>48</v>
      </c>
      <c r="D17" s="22" t="s">
        <v>49</v>
      </c>
      <c r="E17" s="13" t="s">
        <v>26</v>
      </c>
      <c r="F17" s="23">
        <v>1</v>
      </c>
      <c r="G17" s="8">
        <v>0</v>
      </c>
      <c r="H17" s="21">
        <f t="shared" si="0"/>
        <v>0</v>
      </c>
      <c r="I17" s="5"/>
    </row>
    <row r="18" spans="1:9" ht="48" customHeight="1" x14ac:dyDescent="0.3">
      <c r="A18" s="62"/>
      <c r="B18" s="63"/>
      <c r="C18" s="16" t="s">
        <v>50</v>
      </c>
      <c r="D18" s="22" t="s">
        <v>51</v>
      </c>
      <c r="E18" s="12" t="s">
        <v>52</v>
      </c>
      <c r="F18" s="23">
        <v>1</v>
      </c>
      <c r="G18" s="8">
        <v>0</v>
      </c>
      <c r="H18" s="21">
        <f t="shared" si="0"/>
        <v>0</v>
      </c>
      <c r="I18" s="5"/>
    </row>
    <row r="19" spans="1:9" ht="61.5" customHeight="1" x14ac:dyDescent="0.3">
      <c r="A19" s="62" t="s">
        <v>53</v>
      </c>
      <c r="B19" s="63" t="s">
        <v>34</v>
      </c>
      <c r="C19" s="16" t="s">
        <v>15</v>
      </c>
      <c r="D19" s="22" t="s">
        <v>39</v>
      </c>
      <c r="E19" s="15" t="s">
        <v>17</v>
      </c>
      <c r="F19" s="23">
        <v>1</v>
      </c>
      <c r="G19" s="8">
        <v>0</v>
      </c>
      <c r="H19" s="21">
        <f t="shared" si="0"/>
        <v>0</v>
      </c>
      <c r="I19" s="5"/>
    </row>
    <row r="20" spans="1:9" s="10" customFormat="1" ht="62.25" customHeight="1" x14ac:dyDescent="0.3">
      <c r="A20" s="62"/>
      <c r="B20" s="63"/>
      <c r="C20" s="16" t="s">
        <v>21</v>
      </c>
      <c r="D20" s="22" t="s">
        <v>46</v>
      </c>
      <c r="E20" s="13" t="s">
        <v>47</v>
      </c>
      <c r="F20" s="23">
        <v>1</v>
      </c>
      <c r="G20" s="8">
        <v>0</v>
      </c>
      <c r="H20" s="21">
        <f t="shared" si="0"/>
        <v>0</v>
      </c>
      <c r="I20" s="9"/>
    </row>
    <row r="21" spans="1:9" ht="60.75" customHeight="1" x14ac:dyDescent="0.3">
      <c r="A21" s="62"/>
      <c r="B21" s="63"/>
      <c r="C21" s="16" t="s">
        <v>48</v>
      </c>
      <c r="D21" s="22" t="s">
        <v>49</v>
      </c>
      <c r="E21" s="13" t="s">
        <v>26</v>
      </c>
      <c r="F21" s="23">
        <v>1</v>
      </c>
      <c r="G21" s="8">
        <v>0</v>
      </c>
      <c r="H21" s="21">
        <f t="shared" si="0"/>
        <v>0</v>
      </c>
      <c r="I21" s="5"/>
    </row>
    <row r="22" spans="1:9" ht="60" customHeight="1" x14ac:dyDescent="0.3">
      <c r="A22" s="62"/>
      <c r="B22" s="63"/>
      <c r="C22" s="16" t="s">
        <v>27</v>
      </c>
      <c r="D22" s="22" t="s">
        <v>54</v>
      </c>
      <c r="E22" s="12" t="s">
        <v>55</v>
      </c>
      <c r="F22" s="23">
        <v>1</v>
      </c>
      <c r="G22" s="8">
        <v>0</v>
      </c>
      <c r="H22" s="21">
        <f t="shared" si="0"/>
        <v>0</v>
      </c>
      <c r="I22" s="5"/>
    </row>
    <row r="23" spans="1:9" ht="47.25" customHeight="1" x14ac:dyDescent="0.3">
      <c r="A23" s="62"/>
      <c r="B23" s="63"/>
      <c r="C23" s="16" t="s">
        <v>30</v>
      </c>
      <c r="D23" s="22" t="s">
        <v>51</v>
      </c>
      <c r="E23" s="15" t="s">
        <v>52</v>
      </c>
      <c r="F23" s="23">
        <v>1</v>
      </c>
      <c r="G23" s="8">
        <v>0</v>
      </c>
      <c r="H23" s="21">
        <f t="shared" si="0"/>
        <v>0</v>
      </c>
      <c r="I23" s="5"/>
    </row>
    <row r="24" spans="1:9" ht="59.25" customHeight="1" x14ac:dyDescent="0.3">
      <c r="A24" s="62" t="s">
        <v>56</v>
      </c>
      <c r="B24" s="63" t="s">
        <v>14</v>
      </c>
      <c r="C24" s="16" t="s">
        <v>15</v>
      </c>
      <c r="D24" s="22" t="s">
        <v>57</v>
      </c>
      <c r="E24" s="15" t="s">
        <v>17</v>
      </c>
      <c r="F24" s="23">
        <v>1</v>
      </c>
      <c r="G24" s="8">
        <v>0</v>
      </c>
      <c r="H24" s="21">
        <f t="shared" si="0"/>
        <v>0</v>
      </c>
      <c r="I24" s="5"/>
    </row>
    <row r="25" spans="1:9" ht="61.5" customHeight="1" x14ac:dyDescent="0.3">
      <c r="A25" s="62"/>
      <c r="B25" s="63"/>
      <c r="C25" s="16" t="s">
        <v>58</v>
      </c>
      <c r="D25" s="22" t="s">
        <v>59</v>
      </c>
      <c r="E25" s="13" t="s">
        <v>60</v>
      </c>
      <c r="F25" s="23">
        <v>1</v>
      </c>
      <c r="G25" s="8">
        <v>0</v>
      </c>
      <c r="H25" s="21">
        <f t="shared" si="0"/>
        <v>0</v>
      </c>
      <c r="I25" s="5"/>
    </row>
    <row r="26" spans="1:9" ht="60.75" customHeight="1" x14ac:dyDescent="0.3">
      <c r="A26" s="62"/>
      <c r="B26" s="63"/>
      <c r="C26" s="16" t="s">
        <v>27</v>
      </c>
      <c r="D26" s="22" t="s">
        <v>28</v>
      </c>
      <c r="E26" s="13" t="s">
        <v>29</v>
      </c>
      <c r="F26" s="23">
        <v>1</v>
      </c>
      <c r="G26" s="8">
        <v>0</v>
      </c>
      <c r="H26" s="21">
        <f t="shared" si="0"/>
        <v>0</v>
      </c>
      <c r="I26" s="5"/>
    </row>
    <row r="27" spans="1:9" ht="51" customHeight="1" x14ac:dyDescent="0.3">
      <c r="A27" s="62"/>
      <c r="B27" s="63"/>
      <c r="C27" s="16" t="s">
        <v>50</v>
      </c>
      <c r="D27" s="22" t="s">
        <v>31</v>
      </c>
      <c r="E27" s="12" t="s">
        <v>52</v>
      </c>
      <c r="F27" s="23">
        <v>1</v>
      </c>
      <c r="G27" s="8">
        <v>0</v>
      </c>
      <c r="H27" s="21">
        <f t="shared" si="0"/>
        <v>0</v>
      </c>
      <c r="I27" s="5"/>
    </row>
    <row r="28" spans="1:9" s="10" customFormat="1" ht="59.25" customHeight="1" x14ac:dyDescent="0.3">
      <c r="A28" s="62" t="s">
        <v>61</v>
      </c>
      <c r="B28" s="63" t="s">
        <v>34</v>
      </c>
      <c r="C28" s="16" t="s">
        <v>15</v>
      </c>
      <c r="D28" s="22" t="s">
        <v>39</v>
      </c>
      <c r="E28" s="15" t="s">
        <v>17</v>
      </c>
      <c r="F28" s="23">
        <v>1</v>
      </c>
      <c r="G28" s="8">
        <v>0</v>
      </c>
      <c r="H28" s="21">
        <f t="shared" si="0"/>
        <v>0</v>
      </c>
      <c r="I28" s="9"/>
    </row>
    <row r="29" spans="1:9" ht="74.25" customHeight="1" x14ac:dyDescent="0.3">
      <c r="A29" s="62"/>
      <c r="B29" s="63"/>
      <c r="C29" s="16" t="s">
        <v>43</v>
      </c>
      <c r="D29" s="14" t="s">
        <v>62</v>
      </c>
      <c r="E29" s="12" t="s">
        <v>63</v>
      </c>
      <c r="F29" s="23">
        <v>1</v>
      </c>
      <c r="G29" s="8">
        <v>0</v>
      </c>
      <c r="H29" s="21">
        <f t="shared" si="0"/>
        <v>0</v>
      </c>
      <c r="I29" s="5"/>
    </row>
    <row r="30" spans="1:9" ht="63" customHeight="1" x14ac:dyDescent="0.3">
      <c r="A30" s="62"/>
      <c r="B30" s="63"/>
      <c r="C30" s="16" t="s">
        <v>48</v>
      </c>
      <c r="D30" s="22" t="s">
        <v>49</v>
      </c>
      <c r="E30" s="15" t="s">
        <v>64</v>
      </c>
      <c r="F30" s="23">
        <v>1</v>
      </c>
      <c r="G30" s="8">
        <v>0</v>
      </c>
      <c r="H30" s="21">
        <f t="shared" si="0"/>
        <v>0</v>
      </c>
      <c r="I30" s="5"/>
    </row>
    <row r="31" spans="1:9" ht="60" customHeight="1" x14ac:dyDescent="0.3">
      <c r="A31" s="62"/>
      <c r="B31" s="63"/>
      <c r="C31" s="16" t="s">
        <v>27</v>
      </c>
      <c r="D31" s="22" t="s">
        <v>54</v>
      </c>
      <c r="E31" s="13" t="s">
        <v>29</v>
      </c>
      <c r="F31" s="23">
        <v>1</v>
      </c>
      <c r="G31" s="8">
        <v>0</v>
      </c>
      <c r="H31" s="21">
        <f t="shared" si="0"/>
        <v>0</v>
      </c>
      <c r="I31" s="5"/>
    </row>
    <row r="32" spans="1:9" s="11" customFormat="1" ht="91.5" customHeight="1" x14ac:dyDescent="0.35">
      <c r="A32" s="62"/>
      <c r="B32" s="63"/>
      <c r="C32" s="16" t="s">
        <v>65</v>
      </c>
      <c r="D32" s="22" t="s">
        <v>66</v>
      </c>
      <c r="E32" s="26" t="s">
        <v>67</v>
      </c>
      <c r="F32" s="23">
        <v>1</v>
      </c>
      <c r="G32" s="8">
        <v>0</v>
      </c>
      <c r="H32" s="21">
        <f t="shared" si="0"/>
        <v>0</v>
      </c>
      <c r="I32" s="5"/>
    </row>
    <row r="33" spans="1:9" s="11" customFormat="1" ht="48.75" customHeight="1" x14ac:dyDescent="0.35">
      <c r="A33" s="62"/>
      <c r="B33" s="63"/>
      <c r="C33" s="16" t="s">
        <v>50</v>
      </c>
      <c r="D33" s="22" t="s">
        <v>51</v>
      </c>
      <c r="E33" s="12" t="s">
        <v>52</v>
      </c>
      <c r="F33" s="23">
        <v>1</v>
      </c>
      <c r="G33" s="8">
        <v>0</v>
      </c>
      <c r="H33" s="21">
        <f t="shared" si="0"/>
        <v>0</v>
      </c>
      <c r="I33" s="5"/>
    </row>
    <row r="34" spans="1:9" s="11" customFormat="1" ht="62.25" customHeight="1" x14ac:dyDescent="0.35">
      <c r="A34" s="62" t="s">
        <v>68</v>
      </c>
      <c r="B34" s="63" t="s">
        <v>14</v>
      </c>
      <c r="C34" s="16" t="s">
        <v>69</v>
      </c>
      <c r="D34" s="22" t="s">
        <v>59</v>
      </c>
      <c r="E34" s="33" t="s">
        <v>70</v>
      </c>
      <c r="F34" s="23">
        <v>1</v>
      </c>
      <c r="G34" s="8">
        <v>0</v>
      </c>
      <c r="H34" s="21">
        <f t="shared" si="0"/>
        <v>0</v>
      </c>
      <c r="I34" s="5"/>
    </row>
    <row r="35" spans="1:9" s="11" customFormat="1" ht="73.5" customHeight="1" x14ac:dyDescent="0.35">
      <c r="A35" s="62"/>
      <c r="B35" s="63"/>
      <c r="C35" s="16" t="s">
        <v>43</v>
      </c>
      <c r="D35" s="22" t="s">
        <v>71</v>
      </c>
      <c r="E35" s="15" t="s">
        <v>63</v>
      </c>
      <c r="F35" s="23">
        <v>1</v>
      </c>
      <c r="G35" s="8">
        <v>0</v>
      </c>
      <c r="H35" s="21">
        <f t="shared" si="0"/>
        <v>0</v>
      </c>
      <c r="I35" s="5"/>
    </row>
    <row r="36" spans="1:9" s="11" customFormat="1" ht="58.5" customHeight="1" x14ac:dyDescent="0.35">
      <c r="A36" s="62"/>
      <c r="B36" s="63"/>
      <c r="C36" s="16" t="s">
        <v>48</v>
      </c>
      <c r="D36" s="22" t="s">
        <v>25</v>
      </c>
      <c r="E36" s="13" t="s">
        <v>26</v>
      </c>
      <c r="F36" s="23">
        <v>1</v>
      </c>
      <c r="G36" s="8">
        <v>0</v>
      </c>
      <c r="H36" s="21">
        <f t="shared" si="0"/>
        <v>0</v>
      </c>
      <c r="I36" s="5"/>
    </row>
    <row r="37" spans="1:9" s="11" customFormat="1" ht="50.25" customHeight="1" x14ac:dyDescent="0.35">
      <c r="A37" s="62"/>
      <c r="B37" s="63"/>
      <c r="C37" s="16" t="s">
        <v>50</v>
      </c>
      <c r="D37" s="22" t="s">
        <v>31</v>
      </c>
      <c r="E37" s="13" t="s">
        <v>32</v>
      </c>
      <c r="F37" s="23">
        <v>1</v>
      </c>
      <c r="G37" s="8">
        <v>0</v>
      </c>
      <c r="H37" s="21">
        <f t="shared" si="0"/>
        <v>0</v>
      </c>
      <c r="I37" s="5"/>
    </row>
    <row r="38" spans="1:9" s="11" customFormat="1" ht="57" customHeight="1" x14ac:dyDescent="0.35">
      <c r="A38" s="62" t="s">
        <v>72</v>
      </c>
      <c r="B38" s="63" t="s">
        <v>34</v>
      </c>
      <c r="C38" s="16" t="s">
        <v>73</v>
      </c>
      <c r="D38" s="22" t="s">
        <v>74</v>
      </c>
      <c r="E38" s="12" t="s">
        <v>75</v>
      </c>
      <c r="F38" s="23">
        <v>1</v>
      </c>
      <c r="G38" s="8">
        <v>0</v>
      </c>
      <c r="H38" s="21">
        <f t="shared" si="0"/>
        <v>0</v>
      </c>
      <c r="I38" s="5"/>
    </row>
    <row r="39" spans="1:9" s="11" customFormat="1" ht="60.75" customHeight="1" x14ac:dyDescent="0.35">
      <c r="A39" s="62"/>
      <c r="B39" s="63"/>
      <c r="C39" s="16" t="s">
        <v>27</v>
      </c>
      <c r="D39" s="22" t="s">
        <v>54</v>
      </c>
      <c r="E39" s="15" t="s">
        <v>55</v>
      </c>
      <c r="F39" s="23">
        <v>1</v>
      </c>
      <c r="G39" s="8">
        <v>0</v>
      </c>
      <c r="H39" s="21">
        <f t="shared" si="0"/>
        <v>0</v>
      </c>
      <c r="I39" s="5"/>
    </row>
    <row r="40" spans="1:9" s="11" customFormat="1" ht="45.75" customHeight="1" x14ac:dyDescent="0.35">
      <c r="A40" s="62"/>
      <c r="B40" s="63"/>
      <c r="C40" s="16" t="s">
        <v>50</v>
      </c>
      <c r="D40" s="24" t="s">
        <v>51</v>
      </c>
      <c r="E40" s="15" t="s">
        <v>52</v>
      </c>
      <c r="F40" s="23">
        <v>1</v>
      </c>
      <c r="G40" s="8">
        <v>0</v>
      </c>
      <c r="H40" s="21">
        <f t="shared" si="0"/>
        <v>0</v>
      </c>
      <c r="I40" s="5"/>
    </row>
    <row r="41" spans="1:9" s="11" customFormat="1" ht="58.5" customHeight="1" x14ac:dyDescent="0.35">
      <c r="A41" s="62" t="s">
        <v>76</v>
      </c>
      <c r="B41" s="63" t="s">
        <v>34</v>
      </c>
      <c r="C41" s="16" t="s">
        <v>15</v>
      </c>
      <c r="D41" s="22" t="s">
        <v>39</v>
      </c>
      <c r="E41" s="13" t="s">
        <v>77</v>
      </c>
      <c r="F41" s="23">
        <v>1</v>
      </c>
      <c r="G41" s="8">
        <v>0</v>
      </c>
      <c r="H41" s="21">
        <f t="shared" si="0"/>
        <v>0</v>
      </c>
      <c r="I41" s="5"/>
    </row>
    <row r="42" spans="1:9" s="11" customFormat="1" ht="61.5" customHeight="1" x14ac:dyDescent="0.35">
      <c r="A42" s="62"/>
      <c r="B42" s="63"/>
      <c r="C42" s="16" t="s">
        <v>48</v>
      </c>
      <c r="D42" s="22" t="s">
        <v>49</v>
      </c>
      <c r="E42" s="13" t="s">
        <v>26</v>
      </c>
      <c r="F42" s="23">
        <v>1</v>
      </c>
      <c r="G42" s="8">
        <v>0</v>
      </c>
      <c r="H42" s="21">
        <f t="shared" si="0"/>
        <v>0</v>
      </c>
      <c r="I42" s="5"/>
    </row>
    <row r="43" spans="1:9" s="11" customFormat="1" ht="58.5" customHeight="1" x14ac:dyDescent="0.35">
      <c r="A43" s="62"/>
      <c r="B43" s="63"/>
      <c r="C43" s="16" t="s">
        <v>27</v>
      </c>
      <c r="D43" s="22" t="s">
        <v>78</v>
      </c>
      <c r="E43" s="12" t="s">
        <v>55</v>
      </c>
      <c r="F43" s="23">
        <v>1</v>
      </c>
      <c r="G43" s="8">
        <v>0</v>
      </c>
      <c r="H43" s="21">
        <f t="shared" si="0"/>
        <v>0</v>
      </c>
      <c r="I43" s="5"/>
    </row>
    <row r="44" spans="1:9" s="11" customFormat="1" ht="64.5" customHeight="1" x14ac:dyDescent="0.35">
      <c r="A44" s="62" t="s">
        <v>79</v>
      </c>
      <c r="B44" s="63" t="s">
        <v>34</v>
      </c>
      <c r="C44" s="16" t="s">
        <v>27</v>
      </c>
      <c r="D44" s="22" t="s">
        <v>54</v>
      </c>
      <c r="E44" s="15" t="s">
        <v>55</v>
      </c>
      <c r="F44" s="23">
        <v>1</v>
      </c>
      <c r="G44" s="8">
        <v>0</v>
      </c>
      <c r="H44" s="21">
        <f t="shared" si="0"/>
        <v>0</v>
      </c>
      <c r="I44" s="5"/>
    </row>
    <row r="45" spans="1:9" s="11" customFormat="1" ht="45.75" customHeight="1" x14ac:dyDescent="0.35">
      <c r="A45" s="68"/>
      <c r="B45" s="63"/>
      <c r="C45" s="16" t="s">
        <v>50</v>
      </c>
      <c r="D45" s="22" t="s">
        <v>51</v>
      </c>
      <c r="E45" s="15" t="s">
        <v>52</v>
      </c>
      <c r="F45" s="23">
        <v>1</v>
      </c>
      <c r="G45" s="8">
        <v>0</v>
      </c>
      <c r="H45" s="21">
        <f t="shared" si="0"/>
        <v>0</v>
      </c>
      <c r="I45" s="5"/>
    </row>
    <row r="46" spans="1:9" s="11" customFormat="1" ht="60.75" customHeight="1" x14ac:dyDescent="0.35">
      <c r="A46" s="62" t="s">
        <v>80</v>
      </c>
      <c r="B46" s="63" t="s">
        <v>14</v>
      </c>
      <c r="C46" s="16" t="s">
        <v>48</v>
      </c>
      <c r="D46" s="22" t="s">
        <v>25</v>
      </c>
      <c r="E46" s="13" t="s">
        <v>26</v>
      </c>
      <c r="F46" s="23">
        <v>1</v>
      </c>
      <c r="G46" s="8">
        <v>0</v>
      </c>
      <c r="H46" s="21">
        <f t="shared" si="0"/>
        <v>0</v>
      </c>
      <c r="I46" s="5"/>
    </row>
    <row r="47" spans="1:9" s="11" customFormat="1" ht="48.75" customHeight="1" x14ac:dyDescent="0.35">
      <c r="A47" s="62"/>
      <c r="B47" s="63"/>
      <c r="C47" s="16" t="s">
        <v>50</v>
      </c>
      <c r="D47" s="22" t="s">
        <v>31</v>
      </c>
      <c r="E47" s="13" t="s">
        <v>32</v>
      </c>
      <c r="F47" s="23">
        <v>1</v>
      </c>
      <c r="G47" s="8">
        <v>0</v>
      </c>
      <c r="H47" s="21">
        <f t="shared" si="0"/>
        <v>0</v>
      </c>
      <c r="I47" s="5"/>
    </row>
    <row r="48" spans="1:9" s="11" customFormat="1" ht="60" customHeight="1" x14ac:dyDescent="0.35">
      <c r="A48" s="62" t="s">
        <v>81</v>
      </c>
      <c r="B48" s="63" t="s">
        <v>14</v>
      </c>
      <c r="C48" s="16" t="s">
        <v>15</v>
      </c>
      <c r="D48" s="22" t="s">
        <v>57</v>
      </c>
      <c r="E48" s="12" t="s">
        <v>17</v>
      </c>
      <c r="F48" s="23">
        <v>1</v>
      </c>
      <c r="G48" s="8">
        <v>0</v>
      </c>
      <c r="H48" s="21">
        <f t="shared" si="0"/>
        <v>0</v>
      </c>
      <c r="I48" s="5"/>
    </row>
    <row r="49" spans="1:9" s="11" customFormat="1" ht="59.25" customHeight="1" x14ac:dyDescent="0.35">
      <c r="A49" s="62"/>
      <c r="B49" s="63"/>
      <c r="C49" s="16" t="s">
        <v>69</v>
      </c>
      <c r="D49" s="22" t="s">
        <v>59</v>
      </c>
      <c r="E49" s="15" t="s">
        <v>82</v>
      </c>
      <c r="F49" s="23">
        <v>1</v>
      </c>
      <c r="G49" s="8">
        <v>0</v>
      </c>
      <c r="H49" s="21">
        <f t="shared" si="0"/>
        <v>0</v>
      </c>
      <c r="I49" s="5"/>
    </row>
    <row r="50" spans="1:9" s="11" customFormat="1" ht="58.5" customHeight="1" x14ac:dyDescent="0.35">
      <c r="A50" s="62"/>
      <c r="B50" s="63"/>
      <c r="C50" s="16" t="s">
        <v>48</v>
      </c>
      <c r="D50" s="22" t="s">
        <v>25</v>
      </c>
      <c r="E50" s="15" t="s">
        <v>83</v>
      </c>
      <c r="F50" s="23">
        <v>1</v>
      </c>
      <c r="G50" s="8">
        <v>0</v>
      </c>
      <c r="H50" s="21">
        <f t="shared" si="0"/>
        <v>0</v>
      </c>
      <c r="I50" s="5"/>
    </row>
    <row r="51" spans="1:9" s="11" customFormat="1" ht="60.75" customHeight="1" x14ac:dyDescent="0.35">
      <c r="A51" s="62"/>
      <c r="B51" s="63"/>
      <c r="C51" s="16" t="s">
        <v>27</v>
      </c>
      <c r="D51" s="22" t="s">
        <v>28</v>
      </c>
      <c r="E51" s="15" t="s">
        <v>55</v>
      </c>
      <c r="F51" s="23">
        <v>1</v>
      </c>
      <c r="G51" s="8">
        <v>0</v>
      </c>
      <c r="H51" s="21">
        <f t="shared" si="0"/>
        <v>0</v>
      </c>
      <c r="I51" s="5"/>
    </row>
    <row r="52" spans="1:9" s="11" customFormat="1" ht="63" customHeight="1" x14ac:dyDescent="0.35">
      <c r="A52" s="62"/>
      <c r="B52" s="63"/>
      <c r="C52" s="16" t="s">
        <v>84</v>
      </c>
      <c r="D52" s="22" t="s">
        <v>85</v>
      </c>
      <c r="E52" s="15" t="s">
        <v>86</v>
      </c>
      <c r="F52" s="23">
        <v>1</v>
      </c>
      <c r="G52" s="8">
        <v>0</v>
      </c>
      <c r="H52" s="21">
        <f t="shared" si="0"/>
        <v>0</v>
      </c>
      <c r="I52" s="5"/>
    </row>
    <row r="53" spans="1:9" s="11" customFormat="1" ht="48.75" customHeight="1" x14ac:dyDescent="0.35">
      <c r="A53" s="62"/>
      <c r="B53" s="63"/>
      <c r="C53" s="16" t="s">
        <v>50</v>
      </c>
      <c r="D53" s="22" t="s">
        <v>31</v>
      </c>
      <c r="E53" s="15" t="s">
        <v>52</v>
      </c>
      <c r="F53" s="23">
        <v>1</v>
      </c>
      <c r="G53" s="8">
        <v>0</v>
      </c>
      <c r="H53" s="21">
        <f t="shared" si="0"/>
        <v>0</v>
      </c>
      <c r="I53" s="5"/>
    </row>
    <row r="54" spans="1:9" s="11" customFormat="1" ht="60" customHeight="1" x14ac:dyDescent="0.35">
      <c r="A54" s="62" t="s">
        <v>87</v>
      </c>
      <c r="B54" s="63" t="s">
        <v>14</v>
      </c>
      <c r="C54" s="16" t="s">
        <v>69</v>
      </c>
      <c r="D54" s="22" t="s">
        <v>59</v>
      </c>
      <c r="E54" s="15" t="s">
        <v>82</v>
      </c>
      <c r="F54" s="23">
        <v>1</v>
      </c>
      <c r="G54" s="8">
        <v>0</v>
      </c>
      <c r="H54" s="21">
        <f t="shared" si="0"/>
        <v>0</v>
      </c>
      <c r="I54" s="5"/>
    </row>
    <row r="55" spans="1:9" s="11" customFormat="1" ht="62.25" customHeight="1" x14ac:dyDescent="0.35">
      <c r="A55" s="62"/>
      <c r="B55" s="63"/>
      <c r="C55" s="16" t="s">
        <v>48</v>
      </c>
      <c r="D55" s="22" t="s">
        <v>25</v>
      </c>
      <c r="E55" s="15" t="s">
        <v>83</v>
      </c>
      <c r="F55" s="23">
        <v>1</v>
      </c>
      <c r="G55" s="8">
        <v>0</v>
      </c>
      <c r="H55" s="21">
        <f t="shared" si="0"/>
        <v>0</v>
      </c>
      <c r="I55" s="5"/>
    </row>
    <row r="56" spans="1:9" s="11" customFormat="1" ht="45.75" customHeight="1" x14ac:dyDescent="0.35">
      <c r="A56" s="62"/>
      <c r="B56" s="63"/>
      <c r="C56" s="16" t="s">
        <v>50</v>
      </c>
      <c r="D56" s="22" t="s">
        <v>31</v>
      </c>
      <c r="E56" s="15" t="s">
        <v>52</v>
      </c>
      <c r="F56" s="23">
        <v>1</v>
      </c>
      <c r="G56" s="8">
        <v>0</v>
      </c>
      <c r="H56" s="21">
        <f t="shared" si="0"/>
        <v>0</v>
      </c>
      <c r="I56" s="5"/>
    </row>
    <row r="57" spans="1:9" s="11" customFormat="1" ht="59.25" customHeight="1" x14ac:dyDescent="0.35">
      <c r="A57" s="27" t="s">
        <v>88</v>
      </c>
      <c r="B57" s="28" t="s">
        <v>34</v>
      </c>
      <c r="C57" s="16" t="s">
        <v>27</v>
      </c>
      <c r="D57" s="22" t="s">
        <v>116</v>
      </c>
      <c r="E57" s="15" t="s">
        <v>55</v>
      </c>
      <c r="F57" s="23">
        <v>1</v>
      </c>
      <c r="G57" s="8">
        <v>0</v>
      </c>
      <c r="H57" s="21">
        <f t="shared" si="0"/>
        <v>0</v>
      </c>
      <c r="I57" s="5"/>
    </row>
    <row r="58" spans="1:9" s="11" customFormat="1" ht="58" x14ac:dyDescent="0.35">
      <c r="A58" s="62" t="s">
        <v>89</v>
      </c>
      <c r="B58" s="63" t="s">
        <v>34</v>
      </c>
      <c r="C58" s="16" t="s">
        <v>90</v>
      </c>
      <c r="D58" s="22" t="s">
        <v>46</v>
      </c>
      <c r="E58" s="15" t="s">
        <v>23</v>
      </c>
      <c r="F58" s="25">
        <v>1</v>
      </c>
      <c r="G58" s="8">
        <v>0</v>
      </c>
      <c r="H58" s="21">
        <f t="shared" si="0"/>
        <v>0</v>
      </c>
      <c r="I58" s="5"/>
    </row>
    <row r="59" spans="1:9" s="11" customFormat="1" ht="94.5" customHeight="1" x14ac:dyDescent="0.35">
      <c r="A59" s="68"/>
      <c r="B59" s="69"/>
      <c r="C59" s="16" t="s">
        <v>65</v>
      </c>
      <c r="D59" s="22" t="s">
        <v>91</v>
      </c>
      <c r="E59" s="15" t="s">
        <v>92</v>
      </c>
      <c r="F59" s="25">
        <v>2</v>
      </c>
      <c r="G59" s="8">
        <v>0</v>
      </c>
      <c r="H59" s="21">
        <f t="shared" si="0"/>
        <v>0</v>
      </c>
      <c r="I59" s="5"/>
    </row>
    <row r="60" spans="1:9" s="11" customFormat="1" ht="61.5" customHeight="1" x14ac:dyDescent="0.35">
      <c r="A60" s="62" t="s">
        <v>93</v>
      </c>
      <c r="B60" s="63" t="s">
        <v>14</v>
      </c>
      <c r="C60" s="16" t="s">
        <v>15</v>
      </c>
      <c r="D60" s="22" t="s">
        <v>94</v>
      </c>
      <c r="E60" s="15" t="s">
        <v>17</v>
      </c>
      <c r="F60" s="23">
        <v>1</v>
      </c>
      <c r="G60" s="8">
        <v>0</v>
      </c>
      <c r="H60" s="21">
        <f t="shared" si="0"/>
        <v>0</v>
      </c>
      <c r="I60" s="5"/>
    </row>
    <row r="61" spans="1:9" s="11" customFormat="1" ht="60.75" customHeight="1" x14ac:dyDescent="0.35">
      <c r="A61" s="62"/>
      <c r="B61" s="63"/>
      <c r="C61" s="16" t="s">
        <v>69</v>
      </c>
      <c r="D61" s="22" t="s">
        <v>59</v>
      </c>
      <c r="E61" s="15" t="s">
        <v>82</v>
      </c>
      <c r="F61" s="23">
        <v>2</v>
      </c>
      <c r="G61" s="8">
        <v>0</v>
      </c>
      <c r="H61" s="21">
        <f t="shared" si="0"/>
        <v>0</v>
      </c>
      <c r="I61" s="5"/>
    </row>
    <row r="62" spans="1:9" s="11" customFormat="1" ht="47.25" customHeight="1" x14ac:dyDescent="0.35">
      <c r="A62" s="62"/>
      <c r="B62" s="63"/>
      <c r="C62" s="16" t="s">
        <v>95</v>
      </c>
      <c r="D62" s="22" t="s">
        <v>96</v>
      </c>
      <c r="E62" s="15" t="s">
        <v>97</v>
      </c>
      <c r="F62" s="23">
        <v>1</v>
      </c>
      <c r="G62" s="8">
        <v>0</v>
      </c>
      <c r="H62" s="21">
        <f t="shared" si="0"/>
        <v>0</v>
      </c>
      <c r="I62" s="5"/>
    </row>
    <row r="63" spans="1:9" s="11" customFormat="1" ht="60" customHeight="1" x14ac:dyDescent="0.35">
      <c r="A63" s="62"/>
      <c r="B63" s="63"/>
      <c r="C63" s="16" t="s">
        <v>48</v>
      </c>
      <c r="D63" s="22" t="s">
        <v>25</v>
      </c>
      <c r="E63" s="15" t="s">
        <v>83</v>
      </c>
      <c r="F63" s="23">
        <v>1</v>
      </c>
      <c r="G63" s="8">
        <v>0</v>
      </c>
      <c r="H63" s="21">
        <f t="shared" si="0"/>
        <v>0</v>
      </c>
      <c r="I63" s="5"/>
    </row>
    <row r="64" spans="1:9" s="11" customFormat="1" ht="49.5" customHeight="1" x14ac:dyDescent="0.35">
      <c r="A64" s="62"/>
      <c r="B64" s="63"/>
      <c r="C64" s="16" t="s">
        <v>50</v>
      </c>
      <c r="D64" s="22" t="s">
        <v>31</v>
      </c>
      <c r="E64" s="15" t="s">
        <v>52</v>
      </c>
      <c r="F64" s="23">
        <v>1</v>
      </c>
      <c r="G64" s="8">
        <v>0</v>
      </c>
      <c r="H64" s="21">
        <f t="shared" si="0"/>
        <v>0</v>
      </c>
      <c r="I64" s="5"/>
    </row>
    <row r="65" spans="1:9" s="11" customFormat="1" ht="63.75" customHeight="1" x14ac:dyDescent="0.35">
      <c r="A65" s="62" t="s">
        <v>98</v>
      </c>
      <c r="B65" s="63" t="s">
        <v>34</v>
      </c>
      <c r="C65" s="16" t="s">
        <v>15</v>
      </c>
      <c r="D65" s="22" t="s">
        <v>103</v>
      </c>
      <c r="E65" s="15" t="s">
        <v>17</v>
      </c>
      <c r="F65" s="25">
        <v>2</v>
      </c>
      <c r="G65" s="8">
        <v>0</v>
      </c>
      <c r="H65" s="21">
        <f t="shared" si="0"/>
        <v>0</v>
      </c>
      <c r="I65" s="5"/>
    </row>
    <row r="66" spans="1:9" s="11" customFormat="1" ht="61.5" customHeight="1" x14ac:dyDescent="0.35">
      <c r="A66" s="62"/>
      <c r="B66" s="63"/>
      <c r="C66" s="16" t="s">
        <v>90</v>
      </c>
      <c r="D66" s="22" t="s">
        <v>114</v>
      </c>
      <c r="E66" s="15" t="s">
        <v>23</v>
      </c>
      <c r="F66" s="25">
        <v>1</v>
      </c>
      <c r="G66" s="8">
        <v>0</v>
      </c>
      <c r="H66" s="21">
        <f t="shared" si="0"/>
        <v>0</v>
      </c>
      <c r="I66" s="5"/>
    </row>
    <row r="67" spans="1:9" s="11" customFormat="1" ht="63" customHeight="1" x14ac:dyDescent="0.35">
      <c r="A67" s="62"/>
      <c r="B67" s="63"/>
      <c r="C67" s="16" t="s">
        <v>24</v>
      </c>
      <c r="D67" s="22" t="s">
        <v>115</v>
      </c>
      <c r="E67" s="15" t="s">
        <v>83</v>
      </c>
      <c r="F67" s="25">
        <v>2</v>
      </c>
      <c r="G67" s="8">
        <v>0</v>
      </c>
      <c r="H67" s="21">
        <f t="shared" si="0"/>
        <v>0</v>
      </c>
      <c r="I67" s="5"/>
    </row>
    <row r="68" spans="1:9" s="11" customFormat="1" ht="63" customHeight="1" x14ac:dyDescent="0.35">
      <c r="A68" s="62"/>
      <c r="B68" s="63"/>
      <c r="C68" s="16" t="s">
        <v>27</v>
      </c>
      <c r="D68" s="22" t="s">
        <v>116</v>
      </c>
      <c r="E68" s="15" t="s">
        <v>55</v>
      </c>
      <c r="F68" s="25">
        <v>2</v>
      </c>
      <c r="G68" s="8">
        <v>0</v>
      </c>
      <c r="H68" s="21">
        <f t="shared" si="0"/>
        <v>0</v>
      </c>
      <c r="I68" s="5"/>
    </row>
    <row r="69" spans="1:9" s="11" customFormat="1" ht="75" customHeight="1" x14ac:dyDescent="0.35">
      <c r="A69" s="62"/>
      <c r="B69" s="63"/>
      <c r="C69" s="16" t="s">
        <v>65</v>
      </c>
      <c r="D69" s="22" t="s">
        <v>112</v>
      </c>
      <c r="E69" s="15" t="s">
        <v>92</v>
      </c>
      <c r="F69" s="25">
        <v>2</v>
      </c>
      <c r="G69" s="8">
        <v>0</v>
      </c>
      <c r="H69" s="21">
        <f t="shared" si="0"/>
        <v>0</v>
      </c>
      <c r="I69" s="5"/>
    </row>
    <row r="70" spans="1:9" s="11" customFormat="1" ht="48.75" customHeight="1" x14ac:dyDescent="0.35">
      <c r="A70" s="62"/>
      <c r="B70" s="63"/>
      <c r="C70" s="16" t="s">
        <v>50</v>
      </c>
      <c r="D70" s="22" t="s">
        <v>117</v>
      </c>
      <c r="E70" s="15" t="s">
        <v>52</v>
      </c>
      <c r="F70" s="25">
        <v>2</v>
      </c>
      <c r="G70" s="8">
        <v>0</v>
      </c>
      <c r="H70" s="21">
        <f t="shared" si="0"/>
        <v>0</v>
      </c>
      <c r="I70" s="5"/>
    </row>
    <row r="71" spans="1:9" s="11" customFormat="1" ht="59.25" customHeight="1" x14ac:dyDescent="0.35">
      <c r="A71" s="62" t="s">
        <v>100</v>
      </c>
      <c r="B71" s="63" t="s">
        <v>34</v>
      </c>
      <c r="C71" s="16" t="s">
        <v>15</v>
      </c>
      <c r="D71" s="22" t="s">
        <v>103</v>
      </c>
      <c r="E71" s="15" t="s">
        <v>17</v>
      </c>
      <c r="F71" s="25">
        <v>1</v>
      </c>
      <c r="G71" s="8">
        <v>0</v>
      </c>
      <c r="H71" s="21">
        <f t="shared" si="0"/>
        <v>0</v>
      </c>
      <c r="I71" s="5"/>
    </row>
    <row r="72" spans="1:9" s="11" customFormat="1" ht="63" customHeight="1" x14ac:dyDescent="0.35">
      <c r="A72" s="62"/>
      <c r="B72" s="63"/>
      <c r="C72" s="16" t="s">
        <v>21</v>
      </c>
      <c r="D72" s="22" t="s">
        <v>99</v>
      </c>
      <c r="E72" s="15" t="s">
        <v>101</v>
      </c>
      <c r="F72" s="25">
        <v>1</v>
      </c>
      <c r="G72" s="8">
        <v>0</v>
      </c>
      <c r="H72" s="21">
        <f t="shared" ref="H72:H87" si="2">ROUND(G72*F72,2)</f>
        <v>0</v>
      </c>
      <c r="I72" s="5"/>
    </row>
    <row r="73" spans="1:9" s="11" customFormat="1" ht="58.5" customHeight="1" x14ac:dyDescent="0.35">
      <c r="A73" s="62"/>
      <c r="B73" s="63"/>
      <c r="C73" s="16" t="s">
        <v>48</v>
      </c>
      <c r="D73" s="22" t="s">
        <v>118</v>
      </c>
      <c r="E73" s="15" t="s">
        <v>83</v>
      </c>
      <c r="F73" s="25">
        <v>1</v>
      </c>
      <c r="G73" s="8">
        <v>0</v>
      </c>
      <c r="H73" s="21">
        <f t="shared" si="2"/>
        <v>0</v>
      </c>
      <c r="I73" s="5"/>
    </row>
    <row r="74" spans="1:9" s="11" customFormat="1" ht="64.5" customHeight="1" x14ac:dyDescent="0.35">
      <c r="A74" s="62"/>
      <c r="B74" s="63"/>
      <c r="C74" s="16" t="s">
        <v>27</v>
      </c>
      <c r="D74" s="22" t="s">
        <v>54</v>
      </c>
      <c r="E74" s="15" t="s">
        <v>55</v>
      </c>
      <c r="F74" s="25">
        <v>1</v>
      </c>
      <c r="G74" s="8">
        <v>0</v>
      </c>
      <c r="H74" s="21">
        <f t="shared" si="2"/>
        <v>0</v>
      </c>
      <c r="I74" s="5"/>
    </row>
    <row r="75" spans="1:9" s="11" customFormat="1" ht="81" customHeight="1" x14ac:dyDescent="0.35">
      <c r="A75" s="62"/>
      <c r="B75" s="63"/>
      <c r="C75" s="16" t="s">
        <v>65</v>
      </c>
      <c r="D75" s="22" t="s">
        <v>112</v>
      </c>
      <c r="E75" s="15" t="s">
        <v>92</v>
      </c>
      <c r="F75" s="25">
        <v>2</v>
      </c>
      <c r="G75" s="8">
        <v>0</v>
      </c>
      <c r="H75" s="21">
        <f t="shared" si="2"/>
        <v>0</v>
      </c>
      <c r="I75" s="5"/>
    </row>
    <row r="76" spans="1:9" s="11" customFormat="1" ht="62.25" customHeight="1" x14ac:dyDescent="0.35">
      <c r="A76" s="62" t="s">
        <v>102</v>
      </c>
      <c r="B76" s="63" t="s">
        <v>34</v>
      </c>
      <c r="C76" s="16" t="s">
        <v>15</v>
      </c>
      <c r="D76" s="22" t="s">
        <v>103</v>
      </c>
      <c r="E76" s="15" t="s">
        <v>17</v>
      </c>
      <c r="F76" s="23">
        <v>1</v>
      </c>
      <c r="G76" s="8">
        <v>0</v>
      </c>
      <c r="H76" s="21">
        <f t="shared" si="2"/>
        <v>0</v>
      </c>
      <c r="I76" s="5"/>
    </row>
    <row r="77" spans="1:9" s="11" customFormat="1" ht="66" customHeight="1" x14ac:dyDescent="0.35">
      <c r="A77" s="62"/>
      <c r="B77" s="63"/>
      <c r="C77" s="16" t="s">
        <v>73</v>
      </c>
      <c r="D77" s="22" t="s">
        <v>104</v>
      </c>
      <c r="E77" s="15" t="s">
        <v>105</v>
      </c>
      <c r="F77" s="23">
        <v>1</v>
      </c>
      <c r="G77" s="8">
        <v>0</v>
      </c>
      <c r="H77" s="21">
        <f t="shared" si="2"/>
        <v>0</v>
      </c>
      <c r="I77" s="5"/>
    </row>
    <row r="78" spans="1:9" s="11" customFormat="1" ht="59.25" customHeight="1" x14ac:dyDescent="0.35">
      <c r="A78" s="62"/>
      <c r="B78" s="63"/>
      <c r="C78" s="16" t="s">
        <v>48</v>
      </c>
      <c r="D78" s="22" t="s">
        <v>49</v>
      </c>
      <c r="E78" s="15" t="s">
        <v>83</v>
      </c>
      <c r="F78" s="23">
        <v>1</v>
      </c>
      <c r="G78" s="8">
        <v>0</v>
      </c>
      <c r="H78" s="21">
        <f t="shared" si="2"/>
        <v>0</v>
      </c>
      <c r="I78" s="5"/>
    </row>
    <row r="79" spans="1:9" s="11" customFormat="1" ht="58.5" customHeight="1" x14ac:dyDescent="0.35">
      <c r="A79" s="62"/>
      <c r="B79" s="63"/>
      <c r="C79" s="16" t="s">
        <v>27</v>
      </c>
      <c r="D79" s="22" t="s">
        <v>54</v>
      </c>
      <c r="E79" s="15" t="s">
        <v>55</v>
      </c>
      <c r="F79" s="23">
        <v>1</v>
      </c>
      <c r="G79" s="8">
        <v>0</v>
      </c>
      <c r="H79" s="21">
        <f t="shared" si="2"/>
        <v>0</v>
      </c>
      <c r="I79" s="5"/>
    </row>
    <row r="80" spans="1:9" s="11" customFormat="1" ht="48" customHeight="1" x14ac:dyDescent="0.35">
      <c r="A80" s="62"/>
      <c r="B80" s="63"/>
      <c r="C80" s="16" t="s">
        <v>50</v>
      </c>
      <c r="D80" s="22" t="s">
        <v>51</v>
      </c>
      <c r="E80" s="15" t="s">
        <v>52</v>
      </c>
      <c r="F80" s="23">
        <v>1</v>
      </c>
      <c r="G80" s="8">
        <v>0</v>
      </c>
      <c r="H80" s="21">
        <f t="shared" si="2"/>
        <v>0</v>
      </c>
      <c r="I80" s="5"/>
    </row>
    <row r="81" spans="1:9" s="11" customFormat="1" ht="75.75" customHeight="1" x14ac:dyDescent="0.35">
      <c r="A81" s="62" t="s">
        <v>106</v>
      </c>
      <c r="B81" s="63" t="s">
        <v>14</v>
      </c>
      <c r="C81" s="16" t="s">
        <v>43</v>
      </c>
      <c r="D81" s="22" t="s">
        <v>107</v>
      </c>
      <c r="E81" s="15" t="s">
        <v>63</v>
      </c>
      <c r="F81" s="23">
        <v>1</v>
      </c>
      <c r="G81" s="8">
        <v>0</v>
      </c>
      <c r="H81" s="21">
        <f t="shared" si="2"/>
        <v>0</v>
      </c>
      <c r="I81" s="5"/>
    </row>
    <row r="82" spans="1:9" s="11" customFormat="1" ht="66" customHeight="1" x14ac:dyDescent="0.35">
      <c r="A82" s="62"/>
      <c r="B82" s="63"/>
      <c r="C82" s="16" t="s">
        <v>69</v>
      </c>
      <c r="D82" s="22" t="s">
        <v>59</v>
      </c>
      <c r="E82" s="15" t="s">
        <v>82</v>
      </c>
      <c r="F82" s="23">
        <v>1</v>
      </c>
      <c r="G82" s="8">
        <v>0</v>
      </c>
      <c r="H82" s="21">
        <f t="shared" si="2"/>
        <v>0</v>
      </c>
      <c r="I82" s="5"/>
    </row>
    <row r="83" spans="1:9" s="11" customFormat="1" ht="63" customHeight="1" x14ac:dyDescent="0.35">
      <c r="A83" s="27" t="s">
        <v>108</v>
      </c>
      <c r="B83" s="28" t="s">
        <v>14</v>
      </c>
      <c r="C83" s="16" t="s">
        <v>40</v>
      </c>
      <c r="D83" s="22" t="s">
        <v>109</v>
      </c>
      <c r="E83" s="15" t="s">
        <v>110</v>
      </c>
      <c r="F83" s="23">
        <v>1</v>
      </c>
      <c r="G83" s="8">
        <v>0</v>
      </c>
      <c r="H83" s="21">
        <f t="shared" si="2"/>
        <v>0</v>
      </c>
      <c r="I83" s="5"/>
    </row>
    <row r="84" spans="1:9" s="11" customFormat="1" ht="59.25" customHeight="1" x14ac:dyDescent="0.35">
      <c r="A84" s="62" t="s">
        <v>111</v>
      </c>
      <c r="B84" s="63" t="s">
        <v>34</v>
      </c>
      <c r="C84" s="16" t="s">
        <v>15</v>
      </c>
      <c r="D84" s="22" t="s">
        <v>103</v>
      </c>
      <c r="E84" s="15" t="s">
        <v>17</v>
      </c>
      <c r="F84" s="25">
        <v>1</v>
      </c>
      <c r="G84" s="8">
        <v>0</v>
      </c>
      <c r="H84" s="21">
        <f t="shared" si="2"/>
        <v>0</v>
      </c>
      <c r="I84" s="5"/>
    </row>
    <row r="85" spans="1:9" s="11" customFormat="1" ht="66.75" customHeight="1" x14ac:dyDescent="0.35">
      <c r="A85" s="62"/>
      <c r="B85" s="63"/>
      <c r="C85" s="16" t="s">
        <v>27</v>
      </c>
      <c r="D85" s="22" t="s">
        <v>54</v>
      </c>
      <c r="E85" s="15" t="s">
        <v>55</v>
      </c>
      <c r="F85" s="25">
        <v>1</v>
      </c>
      <c r="G85" s="8">
        <v>0</v>
      </c>
      <c r="H85" s="21">
        <f t="shared" si="2"/>
        <v>0</v>
      </c>
      <c r="I85" s="5"/>
    </row>
    <row r="86" spans="1:9" s="11" customFormat="1" ht="78" customHeight="1" x14ac:dyDescent="0.35">
      <c r="A86" s="62"/>
      <c r="B86" s="63"/>
      <c r="C86" s="16" t="s">
        <v>65</v>
      </c>
      <c r="D86" s="22" t="s">
        <v>112</v>
      </c>
      <c r="E86" s="15" t="s">
        <v>92</v>
      </c>
      <c r="F86" s="25">
        <v>1</v>
      </c>
      <c r="G86" s="8">
        <v>0</v>
      </c>
      <c r="H86" s="21">
        <f t="shared" si="2"/>
        <v>0</v>
      </c>
      <c r="I86" s="5"/>
    </row>
    <row r="87" spans="1:9" s="11" customFormat="1" ht="48" customHeight="1" thickBot="1" x14ac:dyDescent="0.4">
      <c r="A87" s="64"/>
      <c r="B87" s="65"/>
      <c r="C87" s="40" t="s">
        <v>50</v>
      </c>
      <c r="D87" s="41" t="s">
        <v>51</v>
      </c>
      <c r="E87" s="42" t="s">
        <v>52</v>
      </c>
      <c r="F87" s="43">
        <v>1</v>
      </c>
      <c r="G87" s="44">
        <v>0</v>
      </c>
      <c r="H87" s="45">
        <f t="shared" si="2"/>
        <v>0</v>
      </c>
      <c r="I87" s="5"/>
    </row>
    <row r="88" spans="1:9" ht="15" thickBot="1" x14ac:dyDescent="0.35">
      <c r="A88" s="66" t="s">
        <v>113</v>
      </c>
      <c r="B88" s="67"/>
      <c r="C88" s="67"/>
      <c r="D88" s="67"/>
      <c r="E88" s="67"/>
      <c r="F88" s="32">
        <f>SUM(F6:F87)</f>
        <v>95</v>
      </c>
      <c r="G88" s="30"/>
      <c r="H88" s="31">
        <f>ROUND(SUM(H6:H87),2)</f>
        <v>0</v>
      </c>
      <c r="I88" s="5"/>
    </row>
  </sheetData>
  <mergeCells count="40">
    <mergeCell ref="B6:B11"/>
    <mergeCell ref="A6:A11"/>
    <mergeCell ref="A13:A18"/>
    <mergeCell ref="B13:B18"/>
    <mergeCell ref="A19:A23"/>
    <mergeCell ref="B19:B23"/>
    <mergeCell ref="B44:B45"/>
    <mergeCell ref="A24:A27"/>
    <mergeCell ref="B24:B27"/>
    <mergeCell ref="A28:A33"/>
    <mergeCell ref="B28:B33"/>
    <mergeCell ref="A34:A37"/>
    <mergeCell ref="B34:B37"/>
    <mergeCell ref="A58:A59"/>
    <mergeCell ref="B58:B59"/>
    <mergeCell ref="A60:A64"/>
    <mergeCell ref="B60:B64"/>
    <mergeCell ref="A2:H2"/>
    <mergeCell ref="A46:A47"/>
    <mergeCell ref="B46:B47"/>
    <mergeCell ref="A48:A53"/>
    <mergeCell ref="B48:B53"/>
    <mergeCell ref="A54:A56"/>
    <mergeCell ref="B54:B56"/>
    <mergeCell ref="A38:A40"/>
    <mergeCell ref="B38:B40"/>
    <mergeCell ref="A41:A43"/>
    <mergeCell ref="B41:B43"/>
    <mergeCell ref="A44:A45"/>
    <mergeCell ref="A81:A82"/>
    <mergeCell ref="B81:B82"/>
    <mergeCell ref="A84:A87"/>
    <mergeCell ref="B84:B87"/>
    <mergeCell ref="A88:E88"/>
    <mergeCell ref="A65:A70"/>
    <mergeCell ref="B65:B70"/>
    <mergeCell ref="A71:A75"/>
    <mergeCell ref="B71:B75"/>
    <mergeCell ref="A76:A80"/>
    <mergeCell ref="B76:B8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4633E-FD0D-4A43-BCF1-F5D8D851F318}">
  <sheetPr codeName="Planilha12"/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5f844e-65a0-4917-8985-bd54a5d4f2b4">
      <Terms xmlns="http://schemas.microsoft.com/office/infopath/2007/PartnerControls"/>
    </lcf76f155ced4ddcb4097134ff3c332f>
    <TaxCatchAll xmlns="09488f61-64ef-4b63-a5c9-69908c153ed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2AB588BA5E44B46A2689309C1D9FA73" ma:contentTypeVersion="16" ma:contentTypeDescription="Crie um novo documento." ma:contentTypeScope="" ma:versionID="03b805550b9364208f78d053ece92386">
  <xsd:schema xmlns:xsd="http://www.w3.org/2001/XMLSchema" xmlns:xs="http://www.w3.org/2001/XMLSchema" xmlns:p="http://schemas.microsoft.com/office/2006/metadata/properties" xmlns:ns2="fc5f844e-65a0-4917-8985-bd54a5d4f2b4" xmlns:ns3="09488f61-64ef-4b63-a5c9-69908c153edb" targetNamespace="http://schemas.microsoft.com/office/2006/metadata/properties" ma:root="true" ma:fieldsID="c4cf964ed4b0f0cec2c914db6135d48a" ns2:_="" ns3:_="">
    <xsd:import namespace="fc5f844e-65a0-4917-8985-bd54a5d4f2b4"/>
    <xsd:import namespace="09488f61-64ef-4b63-a5c9-69908c153e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5f844e-65a0-4917-8985-bd54a5d4f2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7cb4b0-d69b-4455-a2ce-c5ad0eb209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488f61-64ef-4b63-a5c9-69908c153ed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2c8a241-6228-4013-9f2d-6c6742542fef}" ma:internalName="TaxCatchAll" ma:showField="CatchAllData" ma:web="09488f61-64ef-4b63-a5c9-69908c153e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CF4A1D-51BC-4D5F-B543-E27CCEE8BDEF}">
  <ds:schemaRefs>
    <ds:schemaRef ds:uri="http://schemas.microsoft.com/office/2006/metadata/properties"/>
    <ds:schemaRef ds:uri="http://schemas.microsoft.com/office/infopath/2007/PartnerControls"/>
    <ds:schemaRef ds:uri="fc5f844e-65a0-4917-8985-bd54a5d4f2b4"/>
    <ds:schemaRef ds:uri="09488f61-64ef-4b63-a5c9-69908c153edb"/>
  </ds:schemaRefs>
</ds:datastoreItem>
</file>

<file path=customXml/itemProps2.xml><?xml version="1.0" encoding="utf-8"?>
<ds:datastoreItem xmlns:ds="http://schemas.openxmlformats.org/officeDocument/2006/customXml" ds:itemID="{04D1DA8D-2D6D-4D52-B744-471D6220C8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5f844e-65a0-4917-8985-bd54a5d4f2b4"/>
    <ds:schemaRef ds:uri="09488f61-64ef-4b63-a5c9-69908c153e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019660-AF2F-4350-B721-4533B3DFFA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de Custos</vt:lpstr>
      <vt:lpstr>Materiais Permanentes</vt:lpstr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Ariane Pereira Pegoraro</dc:creator>
  <cp:keywords/>
  <dc:description/>
  <cp:lastModifiedBy>Nathália Baldez Doroteu</cp:lastModifiedBy>
  <cp:revision/>
  <dcterms:created xsi:type="dcterms:W3CDTF">2023-07-24T17:33:52Z</dcterms:created>
  <dcterms:modified xsi:type="dcterms:W3CDTF">2026-07-30T01:28:41Z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0x01010002AB588BA5E44B46A2689309C1D9FA73</vt:lpwstr>
  </property>
  <property fmtid="{D5CDD505-2E9C-101B-9397-08002B2CF9AE}" pid="3" name="MediaServiceImageTags">
    <vt:lpwstr/>
  </property>
</Properties>
</file>